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tvslo.si\OE\POSLOVNO IN SPLOSNO PODROCJE\KOMERCIALNA SLUZBA\JavnaNarocila\JNVV 2024\1 - BLAGO\JN-B1063 - Nakup toplotnih črpalk in hladilnih omar za RTVS\pred objavo\"/>
    </mc:Choice>
  </mc:AlternateContent>
  <xr:revisionPtr revIDLastSave="0" documentId="13_ncr:1_{28659736-C3C1-4515-99F3-4A5DC986092C}" xr6:coauthVersionLast="47" xr6:coauthVersionMax="47" xr10:uidLastSave="{00000000-0000-0000-0000-000000000000}"/>
  <bookViews>
    <workbookView xWindow="29010" yWindow="195" windowWidth="17190" windowHeight="15975" xr2:uid="{00000000-000D-0000-FFFF-FFFF00000000}"/>
  </bookViews>
  <sheets>
    <sheet name="rekapitulacija" sheetId="2" r:id="rId1"/>
    <sheet name="E04_24" sheetId="1" r:id="rId2"/>
  </sheets>
  <definedNames>
    <definedName name="_xlnm.Print_Area" localSheetId="1">E04_24!$A$1:$H$211</definedName>
    <definedName name="_xlnm.Print_Titles" localSheetId="1">E04_24!$1:$2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7" i="2"/>
  <c r="C9" i="2"/>
  <c r="C11" i="2"/>
  <c r="C13" i="2"/>
  <c r="C15" i="2"/>
  <c r="H188" i="1"/>
  <c r="H190" i="1"/>
  <c r="H192" i="1"/>
  <c r="H194" i="1"/>
  <c r="H196" i="1"/>
  <c r="H198" i="1"/>
  <c r="G177" i="1"/>
  <c r="H177" i="1" s="1"/>
  <c r="H175" i="1"/>
  <c r="G175" i="1"/>
  <c r="H173" i="1"/>
  <c r="G173" i="1"/>
  <c r="G171" i="1"/>
  <c r="H171" i="1" s="1"/>
  <c r="G164" i="1"/>
  <c r="H164" i="1" s="1"/>
  <c r="G162" i="1"/>
  <c r="H162" i="1" s="1"/>
  <c r="H160" i="1"/>
  <c r="G160" i="1"/>
  <c r="G158" i="1"/>
  <c r="H158" i="1" s="1"/>
  <c r="G156" i="1"/>
  <c r="H156" i="1" s="1"/>
  <c r="G149" i="1"/>
  <c r="H149" i="1" s="1"/>
  <c r="H147" i="1"/>
  <c r="G147" i="1"/>
  <c r="G137" i="1"/>
  <c r="H137" i="1" s="1"/>
  <c r="G135" i="1"/>
  <c r="H135" i="1" s="1"/>
  <c r="G128" i="1"/>
  <c r="H128" i="1" s="1"/>
  <c r="G126" i="1"/>
  <c r="H126" i="1" s="1"/>
  <c r="H124" i="1"/>
  <c r="G124" i="1"/>
  <c r="G122" i="1"/>
  <c r="H122" i="1" s="1"/>
  <c r="G120" i="1"/>
  <c r="H120" i="1" s="1"/>
  <c r="G118" i="1"/>
  <c r="H118" i="1" s="1"/>
  <c r="G116" i="1"/>
  <c r="H116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97" i="1"/>
  <c r="H97" i="1" s="1"/>
  <c r="G93" i="1"/>
  <c r="H93" i="1" s="1"/>
  <c r="H92" i="1"/>
  <c r="G92" i="1"/>
  <c r="G79" i="1"/>
  <c r="H79" i="1" s="1"/>
  <c r="G78" i="1"/>
  <c r="H78" i="1" s="1"/>
  <c r="G77" i="1"/>
  <c r="H77" i="1" s="1"/>
  <c r="G75" i="1"/>
  <c r="H75" i="1" s="1"/>
  <c r="G73" i="1"/>
  <c r="H73" i="1" s="1"/>
  <c r="G72" i="1"/>
  <c r="H72" i="1" s="1"/>
  <c r="G71" i="1"/>
  <c r="H71" i="1" s="1"/>
  <c r="G68" i="1"/>
  <c r="H68" i="1" s="1"/>
  <c r="G66" i="1"/>
  <c r="H66" i="1" s="1"/>
  <c r="G64" i="1"/>
  <c r="H64" i="1" s="1"/>
  <c r="G61" i="1"/>
  <c r="H61" i="1" s="1"/>
  <c r="G60" i="1"/>
  <c r="H60" i="1" s="1"/>
  <c r="G59" i="1"/>
  <c r="H59" i="1" s="1"/>
  <c r="G58" i="1"/>
  <c r="H58" i="1" s="1"/>
  <c r="G55" i="1"/>
  <c r="H55" i="1" s="1"/>
  <c r="G53" i="1"/>
  <c r="H53" i="1" s="1"/>
  <c r="G51" i="1"/>
  <c r="H51" i="1" s="1"/>
  <c r="G48" i="1"/>
  <c r="H48" i="1" s="1"/>
  <c r="G46" i="1"/>
  <c r="H46" i="1" s="1"/>
  <c r="G44" i="1"/>
  <c r="H44" i="1" s="1"/>
  <c r="G43" i="1"/>
  <c r="H43" i="1" s="1"/>
  <c r="G41" i="1"/>
  <c r="H41" i="1" s="1"/>
  <c r="G40" i="1"/>
  <c r="H40" i="1" s="1"/>
  <c r="G39" i="1"/>
  <c r="H39" i="1" s="1"/>
  <c r="G36" i="1"/>
  <c r="H36" i="1" s="1"/>
  <c r="G33" i="1"/>
  <c r="H33" i="1" s="1"/>
  <c r="G30" i="1"/>
  <c r="H30" i="1" s="1"/>
  <c r="G29" i="1"/>
  <c r="H29" i="1" s="1"/>
  <c r="G28" i="1"/>
  <c r="H28" i="1" s="1"/>
  <c r="G25" i="1"/>
  <c r="H25" i="1" s="1"/>
  <c r="G22" i="1"/>
  <c r="H22" i="1" s="1"/>
  <c r="G21" i="1"/>
  <c r="H21" i="1" s="1"/>
  <c r="E93" i="1"/>
  <c r="F93" i="1" s="1"/>
  <c r="F44" i="1"/>
  <c r="F40" i="1"/>
  <c r="F22" i="1"/>
  <c r="F128" i="1"/>
  <c r="F126" i="1"/>
  <c r="F124" i="1"/>
  <c r="F122" i="1"/>
  <c r="F120" i="1"/>
  <c r="F118" i="1"/>
  <c r="F116" i="1"/>
  <c r="F130" i="1" s="1"/>
  <c r="C18" i="2" l="1"/>
  <c r="C25" i="2" s="1"/>
  <c r="C26" i="2" s="1"/>
  <c r="H201" i="1"/>
  <c r="F147" i="1"/>
  <c r="F149" i="1"/>
  <c r="A151" i="1"/>
  <c r="B151" i="1"/>
  <c r="C27" i="2" l="1"/>
  <c r="F156" i="1"/>
  <c r="B166" i="1"/>
  <c r="B196" i="1" s="1"/>
  <c r="A166" i="1"/>
  <c r="A196" i="1" s="1"/>
  <c r="F160" i="1"/>
  <c r="F158" i="1"/>
  <c r="E162" i="1" l="1"/>
  <c r="F162" i="1" s="1"/>
  <c r="E164" i="1"/>
  <c r="F66" i="1"/>
  <c r="F64" i="1"/>
  <c r="F61" i="1"/>
  <c r="F60" i="1"/>
  <c r="F59" i="1"/>
  <c r="F58" i="1"/>
  <c r="F51" i="1"/>
  <c r="F48" i="1"/>
  <c r="F46" i="1"/>
  <c r="F39" i="1"/>
  <c r="F36" i="1"/>
  <c r="F25" i="1"/>
  <c r="E109" i="1" l="1"/>
  <c r="F109" i="1" s="1"/>
  <c r="F111" i="1" s="1"/>
  <c r="F21" i="1" l="1"/>
  <c r="F175" i="1" l="1"/>
  <c r="F29" i="1"/>
  <c r="F28" i="1"/>
  <c r="F30" i="1"/>
  <c r="F55" i="1"/>
  <c r="F137" i="1"/>
  <c r="F135" i="1"/>
  <c r="F33" i="1"/>
  <c r="F43" i="1"/>
  <c r="F53" i="1"/>
  <c r="F68" i="1"/>
  <c r="F71" i="1"/>
  <c r="F72" i="1"/>
  <c r="F73" i="1"/>
  <c r="F171" i="1"/>
  <c r="F179" i="1" s="1"/>
  <c r="F173" i="1"/>
  <c r="F177" i="1"/>
  <c r="B194" i="1"/>
  <c r="A194" i="1"/>
  <c r="B130" i="1"/>
  <c r="B192" i="1" s="1"/>
  <c r="A130" i="1"/>
  <c r="A192" i="1" s="1"/>
  <c r="B111" i="1"/>
  <c r="B190" i="1" s="1"/>
  <c r="A111" i="1"/>
  <c r="A190" i="1" s="1"/>
  <c r="B81" i="1"/>
  <c r="B188" i="1" s="1"/>
  <c r="A81" i="1"/>
  <c r="A188" i="1" s="1"/>
  <c r="B179" i="1"/>
  <c r="B198" i="1" s="1"/>
  <c r="A179" i="1"/>
  <c r="A198" i="1" s="1"/>
  <c r="E75" i="1" l="1"/>
  <c r="F75" i="1" s="1"/>
  <c r="F198" i="1"/>
  <c r="F151" i="1"/>
  <c r="F192" i="1"/>
  <c r="F190" i="1"/>
  <c r="E77" i="1"/>
  <c r="F77" i="1" s="1"/>
  <c r="E79" i="1"/>
  <c r="F79" i="1" s="1"/>
  <c r="F81" i="1" l="1"/>
  <c r="F194" i="1"/>
  <c r="F188" i="1" l="1"/>
  <c r="F164" i="1"/>
  <c r="F166" i="1" s="1"/>
  <c r="F196" i="1" l="1"/>
  <c r="F201" i="1" s="1"/>
</calcChain>
</file>

<file path=xl/sharedStrings.xml><?xml version="1.0" encoding="utf-8"?>
<sst xmlns="http://schemas.openxmlformats.org/spreadsheetml/2006/main" count="255" uniqueCount="153">
  <si>
    <t>kpl</t>
  </si>
  <si>
    <t>m</t>
  </si>
  <si>
    <t>10</t>
  </si>
  <si>
    <t>kos</t>
  </si>
  <si>
    <t>17</t>
  </si>
  <si>
    <t>20</t>
  </si>
  <si>
    <t>POPIS MATERIALA IN DEL</t>
  </si>
  <si>
    <t>REKAPITULACIJA</t>
  </si>
  <si>
    <t>kg</t>
  </si>
  <si>
    <t>Drobni montažni material, transport, manipulacijski stroški</t>
  </si>
  <si>
    <t>Plastična gibljiva rebrasta cev, znotraj ojačena s spiralno zvito plastično žico, raznih dimenzij, komplet z začetnim in končnim elementom za priklop na uvodnico</t>
  </si>
  <si>
    <t>PREDHODNA IN POMOŽNA DELA</t>
  </si>
  <si>
    <t>3.</t>
  </si>
  <si>
    <t>Za vse postavke velja, da je v ceni upoštevana dobava, usklajevanje z naročnikom in ostalimi izvajalci, montaža in montažni material.</t>
  </si>
  <si>
    <t>Fe Zn  20 x 3 mm</t>
  </si>
  <si>
    <t>Zarisovanje, funkcionalni preizkus, instalacijske meritve in spuščanje v pogon (atesti, izjave, navodila)</t>
  </si>
  <si>
    <t>Pregled obstoječih tokokrogov, ki potekajo skozi adaptirani prostor in morajo za časa adaptacije ostati v funkciji. Te tokokroge je potrebno osamiti in provizorično zaščititi pred poškodbami, ocenjeno</t>
  </si>
  <si>
    <t>V popisu navedeni proizvodi so usklajeni z zahtevami naročnika in niso podani z namenom omejevanja konkurence med ponudniki.</t>
  </si>
  <si>
    <t/>
  </si>
  <si>
    <t>1</t>
  </si>
  <si>
    <t>Kabel s  Cu  vodniki - 1kV položen pretežno na kabelske police</t>
  </si>
  <si>
    <t>2</t>
  </si>
  <si>
    <t>3</t>
  </si>
  <si>
    <t>4</t>
  </si>
  <si>
    <t>Kabel s finožičnimi Cu vodniki - 0,5 kV z oklopom, uvlečen v instalacijske cevi oz. na policah</t>
  </si>
  <si>
    <t>5</t>
  </si>
  <si>
    <t xml:space="preserve"> </t>
  </si>
  <si>
    <t>6</t>
  </si>
  <si>
    <t>7</t>
  </si>
  <si>
    <t>Pokrov za kabelske police iz perforirane pocinkane pločevine, komplet s priborom za  pritrjevanje.
naslednje širine:</t>
  </si>
  <si>
    <t>8</t>
  </si>
  <si>
    <t>9</t>
  </si>
  <si>
    <t>Konstrukcijsko jeklo, raznih profilov, opleskano z osnovno in končno barvo</t>
  </si>
  <si>
    <t>Tipske spone raznih dimenzij za pritrditev kablov</t>
  </si>
  <si>
    <t>Povezava kovinskih mas z vodnikom za izenačevanje potencialov, komplet z ustreznimi objemkami in pritrdilnim materialom</t>
  </si>
  <si>
    <t>Priključek kabla s tremi ali štirimi vodniki na motor, priključno omarico stroja oz. krmilni  ali regulacijski element</t>
  </si>
  <si>
    <t>0,75 do 1 mm2</t>
  </si>
  <si>
    <t>1.5 in 2.5 mm2</t>
  </si>
  <si>
    <t>Razna nepredvidena dela</t>
  </si>
  <si>
    <t>-pomožni rele, 24VAC, 4x6A, komplet s podnožjem</t>
  </si>
  <si>
    <t>Izdelava PID načrtov v treh izvodih in elektronski obliki</t>
  </si>
  <si>
    <t>Navodila za obratovanje in vzdrževanje za posamezne sklope KRMILJENJA IN CNS</t>
  </si>
  <si>
    <t>Vrisovanje sprememb inštalacij v času gradnje v PZI izvod načrta električnih inštalacij s potrjevanjem nadzora</t>
  </si>
  <si>
    <t>ur</t>
  </si>
  <si>
    <t>-uvodnice Pg, Cu za zbiralke, napisne ploščice, atesti, vezni in pritrdilni  material, preizkus</t>
  </si>
  <si>
    <t>%</t>
  </si>
  <si>
    <t>SKUPAJ</t>
  </si>
  <si>
    <t>točk</t>
  </si>
  <si>
    <t>DOKUMENTACIJA</t>
  </si>
  <si>
    <t>Meritve za posamezne sklope električnih inštalacij in električne opreme, izdaja zapisnikov, atestov in potrdil</t>
  </si>
  <si>
    <t>Kabelska polica iz perforirane pocinkane pločevine z zaokroženimi robovi, komplet z obešalnim in pritrdilnim  priborom, tipskimi fazonskimi kosi (križišča, odcepi, krivine, kolena, zožitve...), kovinskimi zidnimi čepi za beton in vijaki M10, sledeče širine :</t>
  </si>
  <si>
    <t>INSTALACIJSKI MATERIAL</t>
  </si>
  <si>
    <t xml:space="preserve">kos </t>
  </si>
  <si>
    <t>3.2</t>
  </si>
  <si>
    <t>3.3</t>
  </si>
  <si>
    <t>CENTRALNI NADZORNI SISTEM</t>
  </si>
  <si>
    <t>3.4</t>
  </si>
  <si>
    <t>3.5</t>
  </si>
  <si>
    <t>Drobni montažni material, transport in manipulacijski 
stroški</t>
  </si>
  <si>
    <t>Demontirana bo sledeča oprema:</t>
  </si>
  <si>
    <t>Izdelava napisnih ploščic iz trde plastike velikosti cca 40x80x3mm z vgraviranimi črkovnimi in številčnimi oznakami elementov iz tlorisnih in vezalnih shem (velikost pisave 10mm), komplet s pritrdilnim materialom za namestitev ploščic na elemente strojnih naprav</t>
  </si>
  <si>
    <t>Komunikacijski kabel s finožičnimi vodniki v paricah, s PVC izolacijo in oklopom, položen pretežno na kabelske police, delno v cevi</t>
  </si>
  <si>
    <t>18</t>
  </si>
  <si>
    <t>Dograjena bo sledeča oprema:</t>
  </si>
  <si>
    <t>3.1</t>
  </si>
  <si>
    <t>OPOZORILA:</t>
  </si>
  <si>
    <t>Upoštevati je potrebno standarde in priporočila, ki veljajo na področju stavbne avtomatike in učinkovite rabe energije</t>
  </si>
  <si>
    <t>OPOMBE:</t>
  </si>
  <si>
    <t>Vsa oprema je lahko ekvivalent navedene opreme ali boljše kvalitete z enakimi karakteristikami, zamenjavo opreme mora potrditi naročnik</t>
  </si>
  <si>
    <t>Na objektu samem je potrebno preveriti lokacijo predvidenih novih naprav in možnost vgradnje ter preveriti dimenzije v prostoru</t>
  </si>
  <si>
    <r>
      <t>-</t>
    </r>
    <r>
      <rPr>
        <sz val="7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Izvajalec je dolžan pregledati in po potrebi prilagoditi načrte na točno dobavljeno strojno opremo.</t>
    </r>
  </si>
  <si>
    <t xml:space="preserve">LiYCY  4x0,75 mm </t>
  </si>
  <si>
    <t>LIYCY (TP) 2x2x0,5</t>
  </si>
  <si>
    <t>UTP instalacijski kabel , položen na kabelske police in delno uvlečen v instalacijske cevi</t>
  </si>
  <si>
    <t>FTP 4x2x24 AWG, kat 6A</t>
  </si>
  <si>
    <t>15</t>
  </si>
  <si>
    <r>
      <t>Instalacijska plastična cev,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položena nadometno, komplet z razvodnimi dozami, pritrdilnim materialom.</t>
    </r>
  </si>
  <si>
    <t>PN raznih dimenzij</t>
  </si>
  <si>
    <t>Cu zbiralka 30 x 5 mm, dolžine 300mm, skupaj z vijaki 8xM8,  3xM10, za izenačevanje potencialov, nameščena na izolatorjih pritrjenih na el. polici ali zidu,  kompletno s pritrdilnim materialom
(izenačitev potencialov po etaži in v kuhinjah)</t>
  </si>
  <si>
    <r>
      <t xml:space="preserve">Vodnik P-Y/F,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za izenačevanje potencialov in povezavo kovinskih mas, položen prosto ali uvlečen v predhodno položene instalacijske cevi</t>
    </r>
  </si>
  <si>
    <t>P/F-Y  4 (H07V-K)</t>
  </si>
  <si>
    <t>P/F-Y  6 (H07V-K)</t>
  </si>
  <si>
    <t>P/F-Y 16 (H07V-K)</t>
  </si>
  <si>
    <t>P/F-Y 25 (H07V-K)</t>
  </si>
  <si>
    <t>STRELOVOD</t>
  </si>
  <si>
    <t>Izdelava posnetka obstoječe strelovodne instalacije</t>
  </si>
  <si>
    <t>-pomožni rele, 230VAC, 4x6A, komplet s podnožjem</t>
  </si>
  <si>
    <t>-vrstne sponke 2,5mm2</t>
  </si>
  <si>
    <t>Demontaža odvečnih obstoječih el. instalacij in odvoz demontiranega materiala na za to predvideno deponijo oziroma v skladišče investitorja</t>
  </si>
  <si>
    <t>19</t>
  </si>
  <si>
    <t>13</t>
  </si>
  <si>
    <t>14</t>
  </si>
  <si>
    <t>OPOMBA:</t>
  </si>
  <si>
    <t>- Ocena stroškov je projektantska, informativna</t>
  </si>
  <si>
    <t>- Točne cene bo investitor dobil na osnovi zbranih ponudb izvajalcev</t>
  </si>
  <si>
    <t>- V ceni ni upoštevan DDV</t>
  </si>
  <si>
    <r>
      <t xml:space="preserve">Glavni stikalni blok </t>
    </r>
    <r>
      <rPr>
        <b/>
        <sz val="10"/>
        <rFont val="Arial"/>
        <family val="2"/>
        <charset val="238"/>
      </rPr>
      <t xml:space="preserve">NN-R4 </t>
    </r>
    <r>
      <rPr>
        <sz val="10"/>
        <rFont val="Arial"/>
        <family val="2"/>
        <charset val="238"/>
      </rPr>
      <t xml:space="preserve"> je obstoječ</t>
    </r>
  </si>
  <si>
    <t xml:space="preserve"> -tokovni transformatorji za nazivni tok 3x 300/5A</t>
  </si>
  <si>
    <t xml:space="preserve"> -tokovni transformatorji za nazivni tok 3x 250/5A</t>
  </si>
  <si>
    <t xml:space="preserve"> -priključitev vzporednega kabla 4x95 na odcep F11</t>
  </si>
  <si>
    <t xml:space="preserve"> -priključitev vzporednega kabla 4x95 na odcep F12</t>
  </si>
  <si>
    <r>
      <t xml:space="preserve">Razdelilnik </t>
    </r>
    <r>
      <rPr>
        <b/>
        <sz val="10"/>
        <rFont val="Arial"/>
        <family val="2"/>
        <charset val="238"/>
      </rPr>
      <t xml:space="preserve">R-KOT </t>
    </r>
    <r>
      <rPr>
        <sz val="10"/>
        <rFont val="Arial"/>
        <family val="2"/>
        <charset val="238"/>
      </rPr>
      <t xml:space="preserve"> je obstoječ</t>
    </r>
  </si>
  <si>
    <t xml:space="preserve"> -zamenjava varovalčnih vložkov F12 na 3x280A gL-gG</t>
  </si>
  <si>
    <t>-pomožni rele, 24VAC, komplet s podnožjem</t>
  </si>
  <si>
    <t>-samo vgradnja dveh dodatnih BI modulov, z montažnim priborom in opremo, (oprema je zajeta v poglavju Centralni nadzorni sistem)</t>
  </si>
  <si>
    <t>-Priključni vodotesni raychem spoj, kos 2</t>
  </si>
  <si>
    <t>-Zaključni element, kos 2</t>
  </si>
  <si>
    <t>-Drobni, vezni in pritrdilni material, meritve, atesti, puščanje v pogon, tehnična dokumentacija</t>
  </si>
  <si>
    <t>Ogrevanje cevi TČ2 (dograjeno v R-OGC)</t>
  </si>
  <si>
    <t>-Previtje z Alu folijo, 2x 20 metrov</t>
  </si>
  <si>
    <t>-Temperaturni regulator ETV 0-40°C s cevnim tipalom</t>
  </si>
  <si>
    <t>Demontaža strelovoda ob demontaži hladilnega agregata</t>
  </si>
  <si>
    <t>Po montaži toplotne črpalke ponovna montaža elementov strelovoda in izenačevanja potencialov, povezava na obstoječ strelovod, ocenjeno</t>
  </si>
  <si>
    <t>RAZDELILNIKI</t>
  </si>
  <si>
    <t>-zaščitno stikalo za napajanje krmilnega transformatorja, za nazivni tok 0,63-1A</t>
  </si>
  <si>
    <t>-enopolni instalacijski odklopnik do C16A</t>
  </si>
  <si>
    <t>-ločilni transformator 230/230VAC, 250VA</t>
  </si>
  <si>
    <t>-komunikacijski vmesnik Modbus RTU / TCP, Moxa MB3180, komplet z napajalnikom 24VDC</t>
  </si>
  <si>
    <t>Montaža in testiranje električnih omar z vgrajeno mikroprocesorsko, zaščitno in stikalno opremo</t>
  </si>
  <si>
    <t>Preizkušanje funkcionalnih povezav od periferne opreme do krmilnika in ukrepanje za odklonitev morebitnih napak za posamezno podpostajo</t>
  </si>
  <si>
    <t>Spuščanje sistema v pogon in garancijsko vzdrževanje</t>
  </si>
  <si>
    <t>Šolanje kadra, uvajanje uporabnika v sistem za nastavitev parametrov sistema in diagnostiko napak v sistemu</t>
  </si>
  <si>
    <t>Izdelava programske opreme na krmilnem nivoju, za krmilnik v R-KOT, za toplotno črpalko TČ2 in krmiljenje zapornih loput, v obsegu 19DI/11DO</t>
  </si>
  <si>
    <t xml:space="preserve">  3.6</t>
  </si>
  <si>
    <t>Predvidena je tudi uporaba obstoječih kablov 4x95.
Po odklopu obstoječega hladilnega agregata: 
- izvedba meritev izolacijske upornosti obstoječih kablov in potrditev ustreznosti obstoječih kablov
V primeru neustreznosti obstoječih, predvideti nove kable</t>
  </si>
  <si>
    <t>NYY-J  4x1,5</t>
  </si>
  <si>
    <t xml:space="preserve">LiYCY  3x0,5 mm </t>
  </si>
  <si>
    <t xml:space="preserve">LiYCY  7x1,5 mm </t>
  </si>
  <si>
    <t>Zagotovitev TCP komunikacijske povezave nove toplotne črpalke TČ2 na obstoječe komunikacijsko vozlišče v objektu, komplet z instalacijskim materialom</t>
  </si>
  <si>
    <t>50/60 mm</t>
  </si>
  <si>
    <t>100/60 mm</t>
  </si>
  <si>
    <t>95  mm2</t>
  </si>
  <si>
    <t>12</t>
  </si>
  <si>
    <t>16</t>
  </si>
  <si>
    <t>Razširitveni digitalni vhodni BI (binary input) modul - 12DI, tip CLIOP823A, s podnožjem XS823</t>
  </si>
  <si>
    <t>Konfiguriranje aplikativne programske opreme v centru vodenja - krmilnik + komunikacijska povezava TČ2</t>
  </si>
  <si>
    <t>Kabel s  Cu  vodniki - 1kV položen pretežno v obstoječo kineto</t>
  </si>
  <si>
    <t>NYY-J 4x95
(Vzporedno obstoječima kabloma za TČ1 in HA2 oz. TČ2)</t>
  </si>
  <si>
    <t>Pocinkani železni valjanec za ozemljitev el. razdelilnikov in  povezavo večjih kovinskih mas, položen nadometno (strojnica, zunanje izenačevanje potencialov)</t>
  </si>
  <si>
    <t>-opcija: nov tipski stikalni blok Egro 3x230/400V z diferenčno in kratkostično zaščito ter opremo za vklop preko temperaturnega regulatorja ter signalom delovanja / izpada na cns</t>
  </si>
  <si>
    <t>-Dobava in montaža samoregulirne grelne instalacije Egro SR 25W/m1 na cevovode pred toplotno izolacijo, 2x 20 m</t>
  </si>
  <si>
    <t>Osnova za DDV</t>
  </si>
  <si>
    <t>DDV 22%</t>
  </si>
  <si>
    <t>SKUPAJ Z DDV</t>
  </si>
  <si>
    <t>Za.št.</t>
  </si>
  <si>
    <t>Podroben opis postavke za dobavo in montažo</t>
  </si>
  <si>
    <t>Enota</t>
  </si>
  <si>
    <t>Količina</t>
  </si>
  <si>
    <t>Dobava</t>
  </si>
  <si>
    <t>Montaža</t>
  </si>
  <si>
    <t>Cena/enoto</t>
  </si>
  <si>
    <t>Vrednost v EUR brez DDV</t>
  </si>
  <si>
    <t xml:space="preserve">Specifikacija predračuna OBR-4A / ELEKTRO			
Oznaka javnega naročila: JN-B1063/ Nakup toplotnih črpalk in hladilnih omar za potrebe RTVSLO	
sklop A: NAKUP TOPLOTNE ČRPALKE – KOPER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</si>
</sst>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_ * #,##0.00_-\ &quot;SLT&quot;_ ;_ * #,##0.00\-\ &quot;SLT&quot;_ ;_ * &quot;-&quot;??_-\ &quot;SLT&quot;_ ;_ @_ "/>
    <numFmt numFmtId="167" formatCode="_ * #,##0.00_-\ _S_L_T_ ;_ * #,##0.00\-\ _S_L_T_ ;_ * &quot;-&quot;??_-\ _S_L_T_ ;_ @_ "/>
    <numFmt numFmtId="168" formatCode="General_)"/>
    <numFmt numFmtId="169" formatCode="_-* #,##0&quot; €&quot;_-;\-* #,##0&quot; €&quot;_-;_-* &quot;- €&quot;_-;_-@_-"/>
    <numFmt numFmtId="170" formatCode="[$-424]0"/>
    <numFmt numFmtId="171" formatCode="_ [$€]\ * #,##0.00_ ;_ [$€]\ * \-#,##0.00_ ;_ [$€]\ * &quot;-&quot;??_ ;_ @_ "/>
  </numFmts>
  <fonts count="5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0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6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sz val="10"/>
      <name val="Courier"/>
      <family val="1"/>
      <charset val="238"/>
    </font>
    <font>
      <b/>
      <i/>
      <u/>
      <sz val="11"/>
      <color indexed="8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Times New Roman"/>
      <family val="1"/>
    </font>
    <font>
      <sz val="7"/>
      <name val="Arial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" borderId="0" applyNumberFormat="0" applyBorder="0" applyAlignment="0" applyProtection="0"/>
    <xf numFmtId="0" fontId="14" fillId="32" borderId="1" applyNumberFormat="0" applyAlignment="0" applyProtection="0"/>
    <xf numFmtId="0" fontId="15" fillId="33" borderId="2" applyNumberFormat="0" applyAlignment="0" applyProtection="0"/>
    <xf numFmtId="164" fontId="1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0" fontId="39" fillId="0" borderId="0">
      <alignment horizontal="center"/>
    </xf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0" fontId="39" fillId="0" borderId="0">
      <alignment horizontal="center" textRotation="90"/>
    </xf>
    <xf numFmtId="0" fontId="21" fillId="7" borderId="1" applyNumberFormat="0" applyAlignment="0" applyProtection="0"/>
    <xf numFmtId="0" fontId="22" fillId="0" borderId="7" applyNumberFormat="0" applyFill="0" applyAlignment="0" applyProtection="0"/>
    <xf numFmtId="17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41" fillId="0" borderId="0"/>
    <xf numFmtId="0" fontId="28" fillId="0" borderId="0"/>
    <xf numFmtId="170" fontId="42" fillId="0" borderId="0"/>
    <xf numFmtId="0" fontId="2" fillId="0" borderId="0"/>
    <xf numFmtId="0" fontId="2" fillId="0" borderId="0"/>
    <xf numFmtId="170" fontId="41" fillId="0" borderId="0"/>
    <xf numFmtId="170" fontId="41" fillId="0" borderId="0"/>
    <xf numFmtId="0" fontId="2" fillId="0" borderId="0"/>
    <xf numFmtId="0" fontId="2" fillId="0" borderId="0"/>
    <xf numFmtId="170" fontId="4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3" fillId="37" borderId="0" applyNumberFormat="0" applyBorder="0" applyAlignment="0" applyProtection="0"/>
    <xf numFmtId="168" fontId="4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0" fillId="0" borderId="0"/>
    <xf numFmtId="0" fontId="3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38" borderId="8" applyNumberFormat="0" applyFont="0" applyAlignment="0" applyProtection="0"/>
    <xf numFmtId="9" fontId="2" fillId="0" borderId="0" applyFont="0" applyFill="0" applyBorder="0" applyAlignment="0" applyProtection="0"/>
    <xf numFmtId="0" fontId="24" fillId="32" borderId="6" applyNumberFormat="0" applyAlignment="0" applyProtection="0"/>
    <xf numFmtId="9" fontId="1" fillId="0" borderId="0" applyFont="0" applyFill="0" applyBorder="0" applyAlignment="0" applyProtection="0"/>
    <xf numFmtId="170" fontId="44" fillId="0" borderId="0"/>
    <xf numFmtId="170" fontId="44" fillId="0" borderId="0"/>
    <xf numFmtId="0" fontId="45" fillId="0" borderId="0" applyNumberFormat="0" applyFill="0" applyBorder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169" fontId="28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1" fontId="4" fillId="0" borderId="0"/>
    <xf numFmtId="0" fontId="2" fillId="0" borderId="0"/>
    <xf numFmtId="0" fontId="49" fillId="0" borderId="0"/>
    <xf numFmtId="0" fontId="50" fillId="0" borderId="0"/>
    <xf numFmtId="0" fontId="1" fillId="0" borderId="0"/>
  </cellStyleXfs>
  <cellXfs count="327">
    <xf numFmtId="0" fontId="0" fillId="0" borderId="0" xfId="0"/>
    <xf numFmtId="0" fontId="8" fillId="0" borderId="0" xfId="0" applyFont="1" applyProtection="1">
      <protection locked="0"/>
    </xf>
    <xf numFmtId="3" fontId="5" fillId="0" borderId="0" xfId="0" applyNumberFormat="1" applyFont="1" applyAlignment="1">
      <alignment wrapText="1"/>
    </xf>
    <xf numFmtId="0" fontId="6" fillId="0" borderId="0" xfId="0" applyFont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49" fontId="6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right" vertical="center"/>
      <protection locked="0"/>
    </xf>
    <xf numFmtId="0" fontId="28" fillId="0" borderId="0" xfId="89"/>
    <xf numFmtId="0" fontId="31" fillId="0" borderId="0" xfId="89" applyFont="1"/>
    <xf numFmtId="0" fontId="33" fillId="0" borderId="0" xfId="89" applyFont="1"/>
    <xf numFmtId="0" fontId="2" fillId="0" borderId="0" xfId="89" applyFont="1" applyAlignment="1">
      <alignment vertical="top" wrapText="1"/>
    </xf>
    <xf numFmtId="0" fontId="2" fillId="0" borderId="0" xfId="89" applyFont="1"/>
    <xf numFmtId="0" fontId="29" fillId="0" borderId="0" xfId="89" applyFont="1"/>
    <xf numFmtId="0" fontId="2" fillId="0" borderId="0" xfId="89" applyFont="1" applyAlignment="1">
      <alignment wrapText="1"/>
    </xf>
    <xf numFmtId="0" fontId="34" fillId="0" borderId="0" xfId="89" applyFont="1"/>
    <xf numFmtId="9" fontId="2" fillId="0" borderId="10" xfId="103" applyFont="1" applyBorder="1" applyAlignment="1">
      <alignment horizontal="left"/>
    </xf>
    <xf numFmtId="0" fontId="10" fillId="0" borderId="0" xfId="89" applyFont="1"/>
    <xf numFmtId="3" fontId="2" fillId="0" borderId="0" xfId="52" applyNumberFormat="1" applyFont="1" applyAlignment="1" applyProtection="1">
      <alignment horizontal="right" wrapText="1"/>
      <protection locked="0"/>
    </xf>
    <xf numFmtId="49" fontId="31" fillId="0" borderId="0" xfId="107" applyNumberFormat="1" applyFont="1" applyAlignment="1">
      <alignment horizontal="right" vertical="top"/>
    </xf>
    <xf numFmtId="9" fontId="28" fillId="0" borderId="0" xfId="107" applyNumberFormat="1" applyAlignment="1">
      <alignment horizontal="left"/>
    </xf>
    <xf numFmtId="3" fontId="28" fillId="0" borderId="0" xfId="107" applyNumberFormat="1"/>
    <xf numFmtId="0" fontId="31" fillId="0" borderId="0" xfId="107" applyFont="1" applyAlignment="1">
      <alignment vertical="top" wrapText="1"/>
    </xf>
    <xf numFmtId="49" fontId="28" fillId="0" borderId="0" xfId="107" applyNumberFormat="1" applyAlignment="1">
      <alignment horizontal="right" vertical="top"/>
    </xf>
    <xf numFmtId="0" fontId="28" fillId="0" borderId="0" xfId="107" applyAlignment="1">
      <alignment vertical="top" wrapText="1"/>
    </xf>
    <xf numFmtId="49" fontId="28" fillId="0" borderId="0" xfId="107" applyNumberFormat="1" applyAlignment="1">
      <alignment horizontal="left"/>
    </xf>
    <xf numFmtId="3" fontId="28" fillId="0" borderId="0" xfId="107" applyNumberFormat="1" applyAlignment="1">
      <alignment horizontal="right"/>
    </xf>
    <xf numFmtId="49" fontId="2" fillId="0" borderId="0" xfId="107" applyNumberFormat="1" applyFont="1" applyAlignment="1">
      <alignment horizontal="right" vertical="top"/>
    </xf>
    <xf numFmtId="0" fontId="2" fillId="0" borderId="0" xfId="107" applyFont="1" applyAlignment="1">
      <alignment vertical="top" wrapText="1"/>
    </xf>
    <xf numFmtId="0" fontId="2" fillId="0" borderId="0" xfId="107" applyFont="1" applyAlignment="1">
      <alignment horizontal="left"/>
    </xf>
    <xf numFmtId="3" fontId="2" fillId="0" borderId="0" xfId="107" applyNumberFormat="1" applyFont="1"/>
    <xf numFmtId="3" fontId="2" fillId="0" borderId="0" xfId="107" applyNumberFormat="1" applyFont="1" applyAlignment="1">
      <alignment horizontal="right"/>
    </xf>
    <xf numFmtId="49" fontId="2" fillId="0" borderId="0" xfId="107" applyNumberFormat="1" applyFont="1" applyAlignment="1">
      <alignment horizontal="left"/>
    </xf>
    <xf numFmtId="49" fontId="29" fillId="0" borderId="0" xfId="107" applyNumberFormat="1" applyFont="1" applyAlignment="1">
      <alignment horizontal="right" vertical="top"/>
    </xf>
    <xf numFmtId="0" fontId="29" fillId="0" borderId="0" xfId="107" applyFont="1" applyAlignment="1">
      <alignment vertical="top" wrapText="1"/>
    </xf>
    <xf numFmtId="49" fontId="29" fillId="0" borderId="0" xfId="107" applyNumberFormat="1" applyFont="1" applyAlignment="1">
      <alignment horizontal="left"/>
    </xf>
    <xf numFmtId="3" fontId="29" fillId="0" borderId="0" xfId="107" applyNumberFormat="1" applyFont="1" applyAlignment="1">
      <alignment horizontal="right"/>
    </xf>
    <xf numFmtId="49" fontId="2" fillId="0" borderId="0" xfId="107" applyNumberFormat="1" applyFont="1" applyAlignment="1">
      <alignment horizontal="right" vertical="top" wrapText="1"/>
    </xf>
    <xf numFmtId="49" fontId="2" fillId="0" borderId="0" xfId="107" applyNumberFormat="1" applyFont="1" applyAlignment="1">
      <alignment vertical="top" wrapText="1"/>
    </xf>
    <xf numFmtId="0" fontId="2" fillId="0" borderId="0" xfId="107" applyFont="1" applyAlignment="1">
      <alignment horizontal="left" wrapText="1"/>
    </xf>
    <xf numFmtId="3" fontId="2" fillId="0" borderId="0" xfId="107" applyNumberFormat="1" applyFont="1" applyAlignment="1">
      <alignment wrapText="1"/>
    </xf>
    <xf numFmtId="49" fontId="2" fillId="0" borderId="0" xfId="107" applyNumberFormat="1" applyFont="1" applyAlignment="1">
      <alignment vertical="center" wrapText="1"/>
    </xf>
    <xf numFmtId="1" fontId="2" fillId="0" borderId="0" xfId="107" applyNumberFormat="1" applyFont="1" applyAlignment="1">
      <alignment horizontal="right" vertical="top"/>
    </xf>
    <xf numFmtId="1" fontId="2" fillId="0" borderId="0" xfId="107" applyNumberFormat="1" applyFont="1" applyAlignment="1">
      <alignment horizontal="left"/>
    </xf>
    <xf numFmtId="0" fontId="2" fillId="0" borderId="0" xfId="107" applyFont="1" applyAlignment="1">
      <alignment horizontal="right" vertical="top"/>
    </xf>
    <xf numFmtId="0" fontId="2" fillId="0" borderId="0" xfId="107" applyFont="1" applyAlignment="1">
      <alignment vertical="top"/>
    </xf>
    <xf numFmtId="0" fontId="2" fillId="0" borderId="0" xfId="107" quotePrefix="1" applyFont="1" applyAlignment="1">
      <alignment vertical="top" wrapText="1"/>
    </xf>
    <xf numFmtId="49" fontId="31" fillId="0" borderId="11" xfId="107" applyNumberFormat="1" applyFont="1" applyBorder="1" applyAlignment="1">
      <alignment horizontal="right" vertical="top"/>
    </xf>
    <xf numFmtId="9" fontId="28" fillId="0" borderId="11" xfId="107" applyNumberFormat="1" applyBorder="1" applyAlignment="1">
      <alignment horizontal="left"/>
    </xf>
    <xf numFmtId="3" fontId="31" fillId="0" borderId="11" xfId="107" applyNumberFormat="1" applyFont="1" applyBorder="1"/>
    <xf numFmtId="3" fontId="31" fillId="0" borderId="0" xfId="107" applyNumberFormat="1" applyFont="1"/>
    <xf numFmtId="4" fontId="2" fillId="0" borderId="0" xfId="107" applyNumberFormat="1" applyFont="1" applyAlignment="1">
      <alignment wrapText="1"/>
    </xf>
    <xf numFmtId="0" fontId="2" fillId="0" borderId="0" xfId="107" applyFont="1"/>
    <xf numFmtId="3" fontId="2" fillId="0" borderId="0" xfId="107" applyNumberFormat="1" applyFont="1" applyAlignment="1">
      <alignment vertical="top"/>
    </xf>
    <xf numFmtId="0" fontId="2" fillId="0" borderId="0" xfId="107" quotePrefix="1" applyFont="1" applyAlignment="1">
      <alignment wrapText="1"/>
    </xf>
    <xf numFmtId="0" fontId="28" fillId="0" borderId="0" xfId="107" quotePrefix="1" applyAlignment="1">
      <alignment vertical="top" wrapText="1"/>
    </xf>
    <xf numFmtId="49" fontId="2" fillId="0" borderId="10" xfId="107" applyNumberFormat="1" applyFont="1" applyBorder="1" applyAlignment="1">
      <alignment horizontal="right" vertical="top"/>
    </xf>
    <xf numFmtId="0" fontId="2" fillId="0" borderId="10" xfId="107" quotePrefix="1" applyFont="1" applyBorder="1" applyAlignment="1">
      <alignment vertical="top" wrapText="1"/>
    </xf>
    <xf numFmtId="0" fontId="31" fillId="0" borderId="11" xfId="107" applyFont="1" applyBorder="1" applyAlignment="1">
      <alignment horizontal="left" vertical="top"/>
    </xf>
    <xf numFmtId="0" fontId="31" fillId="0" borderId="0" xfId="107" applyFont="1" applyAlignment="1">
      <alignment horizontal="left" vertical="top"/>
    </xf>
    <xf numFmtId="49" fontId="10" fillId="0" borderId="0" xfId="107" applyNumberFormat="1" applyFont="1" applyAlignment="1">
      <alignment horizontal="right" vertical="top"/>
    </xf>
    <xf numFmtId="0" fontId="10" fillId="0" borderId="0" xfId="107" applyFont="1" applyAlignment="1">
      <alignment vertical="top" wrapText="1"/>
    </xf>
    <xf numFmtId="49" fontId="10" fillId="0" borderId="0" xfId="107" applyNumberFormat="1" applyFont="1" applyAlignment="1">
      <alignment horizontal="left"/>
    </xf>
    <xf numFmtId="3" fontId="10" fillId="0" borderId="0" xfId="107" applyNumberFormat="1" applyFont="1"/>
    <xf numFmtId="0" fontId="2" fillId="0" borderId="0" xfId="107" applyFont="1" applyAlignment="1">
      <alignment horizontal="left" vertical="top" wrapText="1"/>
    </xf>
    <xf numFmtId="0" fontId="10" fillId="0" borderId="10" xfId="107" applyFont="1" applyBorder="1" applyAlignment="1">
      <alignment horizontal="right" vertical="top" wrapText="1"/>
    </xf>
    <xf numFmtId="0" fontId="10" fillId="0" borderId="10" xfId="107" applyFont="1" applyBorder="1" applyAlignment="1">
      <alignment vertical="top" wrapText="1"/>
    </xf>
    <xf numFmtId="49" fontId="10" fillId="0" borderId="10" xfId="107" applyNumberFormat="1" applyFont="1" applyBorder="1" applyAlignment="1">
      <alignment horizontal="left"/>
    </xf>
    <xf numFmtId="3" fontId="10" fillId="0" borderId="10" xfId="107" applyNumberFormat="1" applyFont="1" applyBorder="1"/>
    <xf numFmtId="49" fontId="10" fillId="0" borderId="0" xfId="107" applyNumberFormat="1" applyFont="1" applyAlignment="1">
      <alignment horizontal="right" vertical="top" wrapText="1"/>
    </xf>
    <xf numFmtId="49" fontId="10" fillId="0" borderId="0" xfId="107" applyNumberFormat="1" applyFont="1" applyAlignment="1">
      <alignment horizontal="left" wrapText="1"/>
    </xf>
    <xf numFmtId="3" fontId="10" fillId="0" borderId="0" xfId="107" applyNumberFormat="1" applyFont="1" applyAlignment="1">
      <alignment horizontal="right"/>
    </xf>
    <xf numFmtId="1" fontId="2" fillId="0" borderId="0" xfId="107" applyNumberFormat="1" applyFont="1" applyAlignment="1">
      <alignment horizontal="left" wrapText="1"/>
    </xf>
    <xf numFmtId="4" fontId="2" fillId="0" borderId="0" xfId="107" applyNumberFormat="1" applyFont="1" applyAlignment="1" applyProtection="1">
      <alignment wrapText="1"/>
      <protection locked="0"/>
    </xf>
    <xf numFmtId="9" fontId="2" fillId="0" borderId="0" xfId="107" applyNumberFormat="1" applyFont="1" applyAlignment="1">
      <alignment horizontal="left"/>
    </xf>
    <xf numFmtId="0" fontId="2" fillId="0" borderId="10" xfId="107" applyFont="1" applyBorder="1" applyAlignment="1">
      <alignment vertical="top" wrapText="1"/>
    </xf>
    <xf numFmtId="49" fontId="2" fillId="0" borderId="10" xfId="107" applyNumberFormat="1" applyFont="1" applyBorder="1" applyAlignment="1">
      <alignment horizontal="left"/>
    </xf>
    <xf numFmtId="1" fontId="10" fillId="0" borderId="0" xfId="107" applyNumberFormat="1" applyFont="1" applyAlignment="1">
      <alignment horizontal="right" vertical="top"/>
    </xf>
    <xf numFmtId="0" fontId="10" fillId="0" borderId="0" xfId="107" applyFont="1" applyAlignment="1">
      <alignment vertical="top"/>
    </xf>
    <xf numFmtId="3" fontId="10" fillId="0" borderId="0" xfId="107" applyNumberFormat="1" applyFont="1" applyAlignment="1" applyProtection="1">
      <alignment horizontal="right"/>
      <protection locked="0"/>
    </xf>
    <xf numFmtId="3" fontId="2" fillId="0" borderId="0" xfId="107" applyNumberFormat="1" applyFont="1" applyAlignment="1" applyProtection="1">
      <alignment horizontal="right"/>
      <protection locked="0"/>
    </xf>
    <xf numFmtId="4" fontId="2" fillId="0" borderId="0" xfId="107" applyNumberFormat="1" applyFont="1" applyAlignment="1">
      <alignment horizontal="right"/>
    </xf>
    <xf numFmtId="4" fontId="2" fillId="0" borderId="10" xfId="107" applyNumberFormat="1" applyFont="1" applyBorder="1" applyAlignment="1">
      <alignment horizontal="right"/>
    </xf>
    <xf numFmtId="0" fontId="9" fillId="0" borderId="0" xfId="88" applyFont="1" applyProtection="1">
      <protection locked="0"/>
    </xf>
    <xf numFmtId="3" fontId="10" fillId="0" borderId="0" xfId="0" applyNumberFormat="1" applyFont="1"/>
    <xf numFmtId="4" fontId="10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vertical="top" wrapText="1"/>
    </xf>
    <xf numFmtId="3" fontId="2" fillId="0" borderId="0" xfId="0" applyNumberFormat="1" applyFont="1"/>
    <xf numFmtId="49" fontId="2" fillId="0" borderId="0" xfId="0" applyNumberFormat="1" applyFont="1" applyAlignment="1">
      <alignment horizontal="right" vertical="top"/>
    </xf>
    <xf numFmtId="0" fontId="2" fillId="0" borderId="0" xfId="0" applyFont="1" applyProtection="1">
      <protection locked="0"/>
    </xf>
    <xf numFmtId="0" fontId="28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3" fontId="34" fillId="0" borderId="0" xfId="0" applyNumberFormat="1" applyFont="1" applyAlignment="1">
      <alignment horizontal="right"/>
    </xf>
    <xf numFmtId="49" fontId="28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wrapText="1"/>
    </xf>
    <xf numFmtId="0" fontId="38" fillId="0" borderId="0" xfId="0" applyFont="1" applyAlignment="1">
      <alignment vertical="top" wrapText="1"/>
    </xf>
    <xf numFmtId="3" fontId="35" fillId="0" borderId="0" xfId="0" applyNumberFormat="1" applyFont="1" applyAlignment="1">
      <alignment horizontal="right" vertical="top"/>
    </xf>
    <xf numFmtId="3" fontId="35" fillId="0" borderId="0" xfId="0" applyNumberFormat="1" applyFont="1" applyAlignment="1">
      <alignment horizontal="left" vertical="top" wrapText="1"/>
    </xf>
    <xf numFmtId="3" fontId="35" fillId="0" borderId="0" xfId="0" applyNumberFormat="1" applyFont="1"/>
    <xf numFmtId="4" fontId="35" fillId="0" borderId="0" xfId="0" applyNumberFormat="1" applyFont="1" applyAlignment="1" applyProtection="1">
      <alignment horizontal="right"/>
      <protection locked="0"/>
    </xf>
    <xf numFmtId="0" fontId="35" fillId="0" borderId="0" xfId="0" applyFont="1" applyAlignment="1">
      <alignment vertical="top" wrapText="1"/>
    </xf>
    <xf numFmtId="3" fontId="35" fillId="0" borderId="0" xfId="0" applyNumberFormat="1" applyFont="1" applyAlignment="1">
      <alignment horizontal="right"/>
    </xf>
    <xf numFmtId="1" fontId="35" fillId="0" borderId="0" xfId="0" applyNumberFormat="1" applyFont="1" applyAlignment="1">
      <alignment horizontal="right" vertical="top"/>
    </xf>
    <xf numFmtId="49" fontId="35" fillId="0" borderId="0" xfId="0" applyNumberFormat="1" applyFont="1" applyAlignment="1">
      <alignment vertical="top" wrapText="1"/>
    </xf>
    <xf numFmtId="1" fontId="35" fillId="0" borderId="12" xfId="0" applyNumberFormat="1" applyFont="1" applyBorder="1" applyAlignment="1">
      <alignment horizontal="right" vertical="top"/>
    </xf>
    <xf numFmtId="0" fontId="35" fillId="0" borderId="12" xfId="0" applyFont="1" applyBorder="1" applyAlignment="1">
      <alignment vertical="top" wrapText="1"/>
    </xf>
    <xf numFmtId="4" fontId="35" fillId="0" borderId="12" xfId="0" applyNumberFormat="1" applyFont="1" applyBorder="1" applyAlignment="1" applyProtection="1">
      <alignment horizontal="right"/>
      <protection locked="0"/>
    </xf>
    <xf numFmtId="3" fontId="35" fillId="0" borderId="12" xfId="0" applyNumberFormat="1" applyFont="1" applyBorder="1" applyAlignment="1">
      <alignment horizontal="right"/>
    </xf>
    <xf numFmtId="2" fontId="35" fillId="0" borderId="0" xfId="0" applyNumberFormat="1" applyFont="1" applyAlignment="1">
      <alignment horizontal="left" vertical="top" wrapText="1"/>
    </xf>
    <xf numFmtId="0" fontId="2" fillId="0" borderId="0" xfId="87" applyFont="1" applyProtection="1">
      <protection locked="0"/>
    </xf>
    <xf numFmtId="0" fontId="2" fillId="0" borderId="0" xfId="87" applyFont="1"/>
    <xf numFmtId="49" fontId="31" fillId="0" borderId="11" xfId="107" applyNumberFormat="1" applyFont="1" applyBorder="1" applyAlignment="1">
      <alignment horizontal="left" vertical="top"/>
    </xf>
    <xf numFmtId="49" fontId="31" fillId="0" borderId="0" xfId="107" applyNumberFormat="1" applyFont="1" applyAlignment="1">
      <alignment horizontal="left" vertical="top"/>
    </xf>
    <xf numFmtId="49" fontId="2" fillId="0" borderId="0" xfId="70" applyNumberFormat="1" applyAlignment="1">
      <alignment horizontal="right" vertical="top"/>
    </xf>
    <xf numFmtId="0" fontId="2" fillId="0" borderId="0" xfId="70" applyAlignment="1">
      <alignment vertical="top" wrapText="1"/>
    </xf>
    <xf numFmtId="3" fontId="2" fillId="0" borderId="0" xfId="70" applyNumberFormat="1" applyAlignment="1">
      <alignment horizontal="right"/>
    </xf>
    <xf numFmtId="4" fontId="2" fillId="0" borderId="0" xfId="70" applyNumberFormat="1"/>
    <xf numFmtId="0" fontId="2" fillId="0" borderId="0" xfId="70" applyProtection="1">
      <protection locked="0"/>
    </xf>
    <xf numFmtId="3" fontId="38" fillId="0" borderId="0" xfId="0" applyNumberFormat="1" applyFont="1" applyAlignment="1">
      <alignment horizontal="right"/>
    </xf>
    <xf numFmtId="49" fontId="38" fillId="0" borderId="0" xfId="0" applyNumberFormat="1" applyFont="1" applyAlignment="1">
      <alignment horizontal="left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wrapText="1"/>
    </xf>
    <xf numFmtId="0" fontId="36" fillId="0" borderId="0" xfId="0" applyFont="1" applyProtection="1"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3" fontId="8" fillId="0" borderId="0" xfId="0" applyNumberFormat="1" applyFont="1" applyProtection="1">
      <protection locked="0"/>
    </xf>
    <xf numFmtId="3" fontId="2" fillId="0" borderId="10" xfId="107" applyNumberFormat="1" applyFont="1" applyBorder="1" applyAlignment="1">
      <alignment horizontal="right"/>
    </xf>
    <xf numFmtId="3" fontId="6" fillId="0" borderId="0" xfId="0" applyNumberFormat="1" applyFont="1" applyProtection="1">
      <protection locked="0"/>
    </xf>
    <xf numFmtId="1" fontId="35" fillId="0" borderId="0" xfId="0" applyNumberFormat="1" applyFont="1" applyAlignment="1">
      <alignment horizontal="left" vertical="top"/>
    </xf>
    <xf numFmtId="9" fontId="10" fillId="0" borderId="0" xfId="107" applyNumberFormat="1" applyFont="1" applyAlignment="1">
      <alignment horizontal="left"/>
    </xf>
    <xf numFmtId="4" fontId="10" fillId="0" borderId="0" xfId="107" applyNumberFormat="1" applyFont="1" applyAlignment="1">
      <alignment horizontal="right"/>
    </xf>
    <xf numFmtId="0" fontId="37" fillId="0" borderId="0" xfId="107" applyFont="1"/>
    <xf numFmtId="0" fontId="46" fillId="0" borderId="0" xfId="107" applyFont="1"/>
    <xf numFmtId="49" fontId="2" fillId="0" borderId="11" xfId="107" applyNumberFormat="1" applyFont="1" applyBorder="1" applyAlignment="1">
      <alignment horizontal="right" vertical="top"/>
    </xf>
    <xf numFmtId="0" fontId="2" fillId="0" borderId="11" xfId="107" applyFont="1" applyBorder="1" applyAlignment="1">
      <alignment horizontal="left" vertical="top"/>
    </xf>
    <xf numFmtId="9" fontId="10" fillId="0" borderId="11" xfId="107" applyNumberFormat="1" applyFont="1" applyBorder="1" applyAlignment="1">
      <alignment horizontal="left"/>
    </xf>
    <xf numFmtId="4" fontId="10" fillId="0" borderId="11" xfId="107" applyNumberFormat="1" applyFont="1" applyBorder="1" applyAlignment="1">
      <alignment horizontal="right"/>
    </xf>
    <xf numFmtId="3" fontId="10" fillId="0" borderId="11" xfId="107" applyNumberFormat="1" applyFont="1" applyBorder="1" applyAlignment="1">
      <alignment horizontal="right"/>
    </xf>
    <xf numFmtId="0" fontId="10" fillId="0" borderId="0" xfId="107" applyFont="1" applyAlignment="1">
      <alignment horizontal="left" vertical="top" wrapText="1"/>
    </xf>
    <xf numFmtId="1" fontId="2" fillId="0" borderId="0" xfId="107" applyNumberFormat="1" applyFont="1" applyAlignment="1">
      <alignment horizontal="right"/>
    </xf>
    <xf numFmtId="0" fontId="2" fillId="0" borderId="0" xfId="107" applyFont="1" applyAlignment="1">
      <alignment horizontal="left" vertical="top"/>
    </xf>
    <xf numFmtId="1" fontId="5" fillId="0" borderId="0" xfId="0" applyNumberFormat="1" applyFont="1" applyAlignment="1">
      <alignment horizontal="right" wrapText="1"/>
    </xf>
    <xf numFmtId="1" fontId="9" fillId="0" borderId="0" xfId="0" applyNumberFormat="1" applyFont="1" applyAlignment="1">
      <alignment horizontal="right" wrapText="1"/>
    </xf>
    <xf numFmtId="1" fontId="28" fillId="0" borderId="0" xfId="107" applyNumberFormat="1" applyAlignment="1">
      <alignment horizontal="right"/>
    </xf>
    <xf numFmtId="1" fontId="8" fillId="0" borderId="0" xfId="0" applyNumberFormat="1" applyFont="1" applyAlignment="1" applyProtection="1">
      <alignment horizontal="right"/>
      <protection locked="0"/>
    </xf>
    <xf numFmtId="0" fontId="2" fillId="0" borderId="0" xfId="107" applyFont="1" applyAlignment="1">
      <alignment horizontal="right" wrapText="1"/>
    </xf>
    <xf numFmtId="1" fontId="28" fillId="0" borderId="11" xfId="107" applyNumberFormat="1" applyBorder="1" applyAlignment="1">
      <alignment horizontal="right"/>
    </xf>
    <xf numFmtId="3" fontId="2" fillId="0" borderId="0" xfId="107" applyNumberFormat="1" applyFont="1" applyAlignment="1">
      <alignment horizontal="right" wrapText="1"/>
    </xf>
    <xf numFmtId="0" fontId="2" fillId="0" borderId="0" xfId="107" applyFont="1" applyAlignment="1">
      <alignment horizontal="right"/>
    </xf>
    <xf numFmtId="9" fontId="2" fillId="0" borderId="10" xfId="107" applyNumberFormat="1" applyFont="1" applyBorder="1" applyAlignment="1">
      <alignment horizontal="right"/>
    </xf>
    <xf numFmtId="3" fontId="10" fillId="0" borderId="10" xfId="107" applyNumberFormat="1" applyFont="1" applyBorder="1" applyAlignment="1">
      <alignment horizontal="right"/>
    </xf>
    <xf numFmtId="1" fontId="10" fillId="0" borderId="0" xfId="107" applyNumberFormat="1" applyFont="1" applyAlignment="1">
      <alignment horizontal="right"/>
    </xf>
    <xf numFmtId="1" fontId="10" fillId="0" borderId="11" xfId="107" applyNumberFormat="1" applyFont="1" applyBorder="1" applyAlignment="1">
      <alignment horizontal="right"/>
    </xf>
    <xf numFmtId="1" fontId="6" fillId="0" borderId="0" xfId="0" applyNumberFormat="1" applyFont="1" applyAlignment="1" applyProtection="1">
      <alignment horizontal="right"/>
      <protection locked="0"/>
    </xf>
    <xf numFmtId="0" fontId="28" fillId="0" borderId="0" xfId="0" applyFont="1"/>
    <xf numFmtId="3" fontId="28" fillId="0" borderId="0" xfId="0" applyNumberFormat="1" applyFont="1"/>
    <xf numFmtId="9" fontId="28" fillId="0" borderId="0" xfId="0" applyNumberFormat="1" applyFont="1" applyAlignment="1">
      <alignment horizontal="left"/>
    </xf>
    <xf numFmtId="1" fontId="28" fillId="0" borderId="0" xfId="0" applyNumberFormat="1" applyFont="1" applyAlignment="1">
      <alignment horizontal="right"/>
    </xf>
    <xf numFmtId="9" fontId="28" fillId="0" borderId="0" xfId="107" applyNumberFormat="1" applyAlignment="1">
      <alignment horizontal="right"/>
    </xf>
    <xf numFmtId="49" fontId="32" fillId="0" borderId="0" xfId="107" applyNumberFormat="1" applyFont="1" applyAlignment="1">
      <alignment horizontal="right" vertical="top"/>
    </xf>
    <xf numFmtId="0" fontId="32" fillId="0" borderId="0" xfId="107" applyFont="1" applyAlignment="1">
      <alignment vertical="top" wrapText="1"/>
    </xf>
    <xf numFmtId="1" fontId="28" fillId="0" borderId="0" xfId="107" applyNumberFormat="1" applyAlignment="1">
      <alignment horizontal="left"/>
    </xf>
    <xf numFmtId="49" fontId="35" fillId="0" borderId="0" xfId="107" quotePrefix="1" applyNumberFormat="1" applyFont="1" applyAlignment="1">
      <alignment horizontal="right" vertical="top" wrapText="1"/>
    </xf>
    <xf numFmtId="49" fontId="35" fillId="0" borderId="0" xfId="107" applyNumberFormat="1" applyFont="1" applyAlignment="1">
      <alignment vertical="top"/>
    </xf>
    <xf numFmtId="0" fontId="35" fillId="0" borderId="0" xfId="107" applyFont="1" applyAlignment="1">
      <alignment horizontal="left"/>
    </xf>
    <xf numFmtId="165" fontId="35" fillId="0" borderId="0" xfId="107" applyNumberFormat="1" applyFont="1" applyAlignment="1">
      <alignment horizontal="left"/>
    </xf>
    <xf numFmtId="4" fontId="36" fillId="0" borderId="0" xfId="107" applyNumberFormat="1" applyFont="1" applyAlignment="1" applyProtection="1">
      <alignment wrapText="1"/>
      <protection locked="0"/>
    </xf>
    <xf numFmtId="3" fontId="36" fillId="0" borderId="0" xfId="52" applyNumberFormat="1" applyFont="1" applyAlignment="1" applyProtection="1">
      <alignment horizontal="right" wrapText="1"/>
      <protection locked="0"/>
    </xf>
    <xf numFmtId="0" fontId="37" fillId="0" borderId="0" xfId="89" applyFont="1"/>
    <xf numFmtId="3" fontId="2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1" fontId="2" fillId="0" borderId="0" xfId="107" applyNumberFormat="1" applyFont="1" applyAlignment="1">
      <alignment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31" fillId="0" borderId="0" xfId="0" applyFont="1"/>
    <xf numFmtId="9" fontId="2" fillId="0" borderId="10" xfId="107" applyNumberFormat="1" applyFont="1" applyBorder="1" applyAlignment="1">
      <alignment horizontal="left"/>
    </xf>
    <xf numFmtId="3" fontId="2" fillId="0" borderId="10" xfId="52" applyNumberFormat="1" applyFont="1" applyBorder="1" applyAlignment="1" applyProtection="1">
      <alignment horizontal="right" wrapText="1"/>
      <protection locked="0"/>
    </xf>
    <xf numFmtId="3" fontId="28" fillId="0" borderId="0" xfId="0" applyNumberFormat="1" applyFont="1" applyAlignment="1">
      <alignment vertical="top"/>
    </xf>
    <xf numFmtId="0" fontId="28" fillId="0" borderId="0" xfId="0" quotePrefix="1" applyFont="1" applyAlignment="1">
      <alignment wrapText="1"/>
    </xf>
    <xf numFmtId="0" fontId="28" fillId="0" borderId="0" xfId="0" applyFont="1" applyAlignment="1">
      <alignment horizontal="left"/>
    </xf>
    <xf numFmtId="0" fontId="28" fillId="0" borderId="0" xfId="0" applyFont="1" applyProtection="1">
      <protection locked="0"/>
    </xf>
    <xf numFmtId="0" fontId="34" fillId="0" borderId="0" xfId="0" applyFont="1"/>
    <xf numFmtId="4" fontId="34" fillId="0" borderId="0" xfId="0" applyNumberFormat="1" applyFont="1" applyAlignment="1">
      <alignment horizontal="right"/>
    </xf>
    <xf numFmtId="0" fontId="10" fillId="0" borderId="0" xfId="0" applyFont="1" applyProtection="1">
      <protection locked="0"/>
    </xf>
    <xf numFmtId="0" fontId="10" fillId="0" borderId="0" xfId="0" applyFont="1" applyAlignment="1">
      <alignment vertical="top" wrapText="1"/>
    </xf>
    <xf numFmtId="4" fontId="0" fillId="0" borderId="0" xfId="0" applyNumberFormat="1" applyAlignment="1" applyProtection="1">
      <alignment horizontal="right"/>
      <protection locked="0"/>
    </xf>
    <xf numFmtId="49" fontId="34" fillId="0" borderId="0" xfId="0" applyNumberFormat="1" applyFont="1" applyAlignment="1">
      <alignment horizontal="right" vertical="top"/>
    </xf>
    <xf numFmtId="0" fontId="34" fillId="0" borderId="0" xfId="0" applyFont="1" applyAlignment="1">
      <alignment vertical="top" wrapText="1"/>
    </xf>
    <xf numFmtId="1" fontId="35" fillId="0" borderId="0" xfId="0" applyNumberFormat="1" applyFont="1" applyAlignment="1">
      <alignment vertical="top"/>
    </xf>
    <xf numFmtId="171" fontId="10" fillId="0" borderId="0" xfId="114" applyFont="1" applyAlignment="1">
      <alignment horizontal="right" vertical="top" wrapText="1"/>
    </xf>
    <xf numFmtId="171" fontId="2" fillId="0" borderId="0" xfId="114" quotePrefix="1" applyFont="1" applyAlignment="1">
      <alignment vertical="top" wrapText="1"/>
    </xf>
    <xf numFmtId="3" fontId="2" fillId="0" borderId="0" xfId="114" applyNumberFormat="1" applyFont="1" applyAlignment="1">
      <alignment vertical="top" wrapText="1"/>
    </xf>
    <xf numFmtId="171" fontId="2" fillId="0" borderId="0" xfId="114" applyFont="1" applyProtection="1">
      <protection locked="0"/>
    </xf>
    <xf numFmtId="49" fontId="2" fillId="0" borderId="0" xfId="114" applyNumberFormat="1" applyFont="1" applyAlignment="1">
      <alignment horizontal="right" vertical="top"/>
    </xf>
    <xf numFmtId="171" fontId="10" fillId="0" borderId="0" xfId="114" quotePrefix="1" applyFont="1" applyAlignment="1">
      <alignment vertical="top" wrapText="1"/>
    </xf>
    <xf numFmtId="3" fontId="10" fillId="0" borderId="0" xfId="114" applyNumberFormat="1" applyFont="1" applyAlignment="1">
      <alignment vertical="top" wrapText="1"/>
    </xf>
    <xf numFmtId="49" fontId="10" fillId="0" borderId="0" xfId="114" applyNumberFormat="1" applyFont="1" applyAlignment="1">
      <alignment horizontal="right"/>
    </xf>
    <xf numFmtId="49" fontId="10" fillId="0" borderId="0" xfId="114" applyNumberFormat="1" applyFont="1" applyAlignment="1">
      <alignment horizontal="right" vertical="top"/>
    </xf>
    <xf numFmtId="0" fontId="2" fillId="0" borderId="0" xfId="75" applyAlignment="1">
      <alignment horizontal="center" vertical="top"/>
    </xf>
    <xf numFmtId="0" fontId="2" fillId="0" borderId="0" xfId="75" applyAlignment="1">
      <alignment vertical="top" wrapText="1"/>
    </xf>
    <xf numFmtId="0" fontId="2" fillId="0" borderId="0" xfId="75"/>
    <xf numFmtId="4" fontId="2" fillId="0" borderId="0" xfId="75" applyNumberFormat="1"/>
    <xf numFmtId="49" fontId="48" fillId="0" borderId="0" xfId="115" applyNumberFormat="1" applyFont="1" applyAlignment="1">
      <alignment horizontal="left" vertical="top" wrapText="1"/>
    </xf>
    <xf numFmtId="0" fontId="8" fillId="0" borderId="0" xfId="116" applyFont="1" applyAlignment="1">
      <alignment vertical="top" wrapText="1"/>
    </xf>
    <xf numFmtId="49" fontId="2" fillId="0" borderId="0" xfId="115" applyNumberFormat="1" applyAlignment="1">
      <alignment horizontal="right" vertical="top"/>
    </xf>
    <xf numFmtId="0" fontId="2" fillId="0" borderId="0" xfId="115" applyAlignment="1">
      <alignment vertical="top" wrapText="1"/>
    </xf>
    <xf numFmtId="0" fontId="2" fillId="0" borderId="0" xfId="115"/>
    <xf numFmtId="0" fontId="2" fillId="0" borderId="0" xfId="115" applyAlignment="1">
      <alignment horizontal="left" vertical="top" wrapText="1"/>
    </xf>
    <xf numFmtId="0" fontId="2" fillId="0" borderId="0" xfId="115" applyAlignment="1">
      <alignment horizontal="left"/>
    </xf>
    <xf numFmtId="49" fontId="51" fillId="0" borderId="0" xfId="115" applyNumberFormat="1" applyFont="1" applyAlignment="1">
      <alignment horizontal="right" vertical="top"/>
    </xf>
    <xf numFmtId="0" fontId="51" fillId="0" borderId="0" xfId="115" applyFont="1" applyAlignment="1">
      <alignment vertical="top" wrapText="1"/>
    </xf>
    <xf numFmtId="0" fontId="51" fillId="0" borderId="0" xfId="115" applyFont="1" applyAlignment="1">
      <alignment horizontal="left"/>
    </xf>
    <xf numFmtId="0" fontId="51" fillId="0" borderId="0" xfId="115" applyFont="1"/>
    <xf numFmtId="3" fontId="2" fillId="0" borderId="0" xfId="115" applyNumberFormat="1" applyAlignment="1">
      <alignment horizontal="right"/>
    </xf>
    <xf numFmtId="0" fontId="2" fillId="0" borderId="0" xfId="115" applyAlignment="1">
      <alignment vertical="top"/>
    </xf>
    <xf numFmtId="0" fontId="36" fillId="0" borderId="0" xfId="71" applyFont="1" applyAlignment="1">
      <alignment vertical="top" wrapText="1"/>
    </xf>
    <xf numFmtId="0" fontId="2" fillId="0" borderId="0" xfId="115" applyAlignment="1">
      <alignment horizontal="right" vertical="top"/>
    </xf>
    <xf numFmtId="0" fontId="2" fillId="0" borderId="0" xfId="115" applyProtection="1">
      <protection locked="0"/>
    </xf>
    <xf numFmtId="49" fontId="1" fillId="0" borderId="0" xfId="107" applyNumberFormat="1" applyFont="1" applyAlignment="1">
      <alignment horizontal="right" vertical="top"/>
    </xf>
    <xf numFmtId="0" fontId="1" fillId="0" borderId="0" xfId="107" applyFont="1" applyAlignment="1">
      <alignment vertical="top" wrapText="1"/>
    </xf>
    <xf numFmtId="49" fontId="1" fillId="0" borderId="0" xfId="107" applyNumberFormat="1" applyFont="1" applyAlignment="1">
      <alignment horizontal="left"/>
    </xf>
    <xf numFmtId="0" fontId="1" fillId="0" borderId="0" xfId="107" quotePrefix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 vertical="top"/>
    </xf>
    <xf numFmtId="0" fontId="1" fillId="0" borderId="0" xfId="115" applyFont="1" applyAlignment="1">
      <alignment vertical="top" wrapText="1"/>
    </xf>
    <xf numFmtId="4" fontId="5" fillId="0" borderId="0" xfId="0" applyNumberFormat="1" applyFont="1" applyAlignment="1">
      <alignment wrapText="1"/>
    </xf>
    <xf numFmtId="4" fontId="9" fillId="0" borderId="0" xfId="0" applyNumberFormat="1" applyFont="1" applyAlignment="1">
      <alignment wrapText="1"/>
    </xf>
    <xf numFmtId="0" fontId="1" fillId="0" borderId="0" xfId="0" quotePrefix="1" applyFont="1" applyAlignment="1">
      <alignment vertical="top" wrapText="1"/>
    </xf>
    <xf numFmtId="3" fontId="2" fillId="0" borderId="0" xfId="75" applyNumberFormat="1"/>
    <xf numFmtId="3" fontId="2" fillId="0" borderId="0" xfId="69" applyNumberFormat="1"/>
    <xf numFmtId="3" fontId="51" fillId="0" borderId="0" xfId="69" applyNumberFormat="1" applyFont="1"/>
    <xf numFmtId="3" fontId="2" fillId="0" borderId="0" xfId="107" quotePrefix="1" applyNumberFormat="1" applyFont="1" applyAlignment="1">
      <alignment vertical="top" wrapText="1"/>
    </xf>
    <xf numFmtId="49" fontId="1" fillId="0" borderId="0" xfId="107" applyNumberFormat="1" applyFont="1" applyAlignment="1">
      <alignment horizontal="right" vertical="top" wrapText="1"/>
    </xf>
    <xf numFmtId="49" fontId="1" fillId="0" borderId="0" xfId="115" applyNumberFormat="1" applyFont="1" applyAlignment="1">
      <alignment horizontal="right" vertical="top"/>
    </xf>
    <xf numFmtId="4" fontId="2" fillId="0" borderId="0" xfId="114" applyNumberFormat="1" applyFont="1" applyAlignment="1">
      <alignment wrapText="1"/>
    </xf>
    <xf numFmtId="4" fontId="10" fillId="0" borderId="0" xfId="114" applyNumberFormat="1" applyFont="1" applyAlignment="1">
      <alignment wrapText="1"/>
    </xf>
    <xf numFmtId="4" fontId="4" fillId="0" borderId="0" xfId="107" applyNumberFormat="1" applyFont="1"/>
    <xf numFmtId="4" fontId="8" fillId="0" borderId="0" xfId="0" applyNumberFormat="1" applyFont="1" applyProtection="1">
      <protection locked="0"/>
    </xf>
    <xf numFmtId="4" fontId="2" fillId="0" borderId="0" xfId="69" applyNumberFormat="1"/>
    <xf numFmtId="4" fontId="2" fillId="0" borderId="0" xfId="107" applyNumberFormat="1" applyFont="1"/>
    <xf numFmtId="4" fontId="29" fillId="0" borderId="0" xfId="107" applyNumberFormat="1" applyFont="1"/>
    <xf numFmtId="4" fontId="28" fillId="0" borderId="0" xfId="0" applyNumberFormat="1" applyFont="1"/>
    <xf numFmtId="4" fontId="34" fillId="0" borderId="0" xfId="0" applyNumberFormat="1" applyFont="1"/>
    <xf numFmtId="4" fontId="34" fillId="0" borderId="0" xfId="107" applyNumberFormat="1" applyFont="1"/>
    <xf numFmtId="4" fontId="4" fillId="0" borderId="11" xfId="107" applyNumberFormat="1" applyFont="1" applyBorder="1"/>
    <xf numFmtId="4" fontId="2" fillId="0" borderId="0" xfId="0" applyNumberFormat="1" applyFont="1"/>
    <xf numFmtId="4" fontId="2" fillId="0" borderId="0" xfId="107" quotePrefix="1" applyNumberFormat="1" applyFont="1" applyAlignment="1">
      <alignment wrapText="1"/>
    </xf>
    <xf numFmtId="4" fontId="2" fillId="0" borderId="10" xfId="107" applyNumberFormat="1" applyFont="1" applyBorder="1"/>
    <xf numFmtId="4" fontId="2" fillId="0" borderId="0" xfId="107" applyNumberFormat="1" applyFont="1" applyProtection="1">
      <protection locked="0"/>
    </xf>
    <xf numFmtId="4" fontId="10" fillId="0" borderId="0" xfId="107" applyNumberFormat="1" applyFont="1"/>
    <xf numFmtId="4" fontId="10" fillId="0" borderId="10" xfId="107" applyNumberFormat="1" applyFont="1" applyBorder="1"/>
    <xf numFmtId="4" fontId="2" fillId="0" borderId="10" xfId="107" applyNumberFormat="1" applyFont="1" applyBorder="1" applyProtection="1">
      <protection locked="0"/>
    </xf>
    <xf numFmtId="4" fontId="6" fillId="0" borderId="0" xfId="0" applyNumberFormat="1" applyFont="1" applyProtection="1">
      <protection locked="0"/>
    </xf>
    <xf numFmtId="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0" fillId="0" borderId="0" xfId="0" applyFont="1"/>
    <xf numFmtId="4" fontId="1" fillId="0" borderId="0" xfId="0" applyNumberFormat="1" applyFont="1"/>
    <xf numFmtId="3" fontId="2" fillId="0" borderId="0" xfId="114" applyNumberFormat="1" applyFont="1" applyAlignment="1">
      <alignment wrapText="1"/>
    </xf>
    <xf numFmtId="3" fontId="10" fillId="0" borderId="0" xfId="114" applyNumberFormat="1" applyFont="1" applyAlignment="1">
      <alignment wrapText="1"/>
    </xf>
    <xf numFmtId="3" fontId="2" fillId="0" borderId="0" xfId="115" applyNumberFormat="1"/>
    <xf numFmtId="3" fontId="51" fillId="0" borderId="0" xfId="115" applyNumberFormat="1" applyFont="1"/>
    <xf numFmtId="3" fontId="0" fillId="0" borderId="0" xfId="0" applyNumberFormat="1"/>
    <xf numFmtId="171" fontId="2" fillId="0" borderId="0" xfId="114" applyFont="1" applyAlignment="1">
      <alignment horizontal="center" wrapText="1"/>
    </xf>
    <xf numFmtId="171" fontId="10" fillId="0" borderId="0" xfId="114" applyFont="1" applyAlignment="1">
      <alignment horizontal="center" wrapText="1"/>
    </xf>
    <xf numFmtId="1" fontId="8" fillId="0" borderId="0" xfId="0" applyNumberFormat="1" applyFont="1" applyProtection="1">
      <protection locked="0"/>
    </xf>
    <xf numFmtId="49" fontId="2" fillId="0" borderId="0" xfId="115" applyNumberFormat="1"/>
    <xf numFmtId="1" fontId="2" fillId="0" borderId="0" xfId="115" applyNumberFormat="1"/>
    <xf numFmtId="49" fontId="34" fillId="0" borderId="0" xfId="0" applyNumberFormat="1" applyFont="1"/>
    <xf numFmtId="1" fontId="28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1" fillId="0" borderId="0" xfId="0" applyNumberFormat="1" applyFont="1"/>
    <xf numFmtId="49" fontId="2" fillId="0" borderId="0" xfId="70" applyNumberFormat="1"/>
    <xf numFmtId="49" fontId="10" fillId="0" borderId="0" xfId="0" applyNumberFormat="1" applyFont="1"/>
    <xf numFmtId="0" fontId="35" fillId="0" borderId="0" xfId="0" applyFont="1"/>
    <xf numFmtId="0" fontId="35" fillId="0" borderId="12" xfId="0" applyFont="1" applyBorder="1"/>
    <xf numFmtId="1" fontId="6" fillId="0" borderId="0" xfId="0" applyNumberFormat="1" applyFont="1" applyProtection="1">
      <protection locked="0"/>
    </xf>
    <xf numFmtId="171" fontId="1" fillId="0" borderId="0" xfId="114" quotePrefix="1" applyFont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0" xfId="0" quotePrefix="1" applyFont="1" applyBorder="1" applyAlignment="1">
      <alignment vertical="top" wrapText="1"/>
    </xf>
    <xf numFmtId="0" fontId="1" fillId="0" borderId="10" xfId="0" applyFont="1" applyBorder="1" applyAlignment="1">
      <alignment wrapText="1"/>
    </xf>
    <xf numFmtId="0" fontId="1" fillId="0" borderId="0" xfId="107" applyFont="1" applyAlignment="1">
      <alignment horizontal="left"/>
    </xf>
    <xf numFmtId="49" fontId="31" fillId="0" borderId="0" xfId="0" applyNumberFormat="1" applyFont="1" applyAlignment="1">
      <alignment horizontal="right" vertical="top"/>
    </xf>
    <xf numFmtId="0" fontId="31" fillId="0" borderId="0" xfId="0" applyFont="1" applyAlignment="1">
      <alignment vertical="top" wrapText="1"/>
    </xf>
    <xf numFmtId="49" fontId="31" fillId="0" borderId="0" xfId="0" applyNumberFormat="1" applyFont="1"/>
    <xf numFmtId="3" fontId="31" fillId="0" borderId="0" xfId="0" applyNumberFormat="1" applyFont="1" applyAlignment="1">
      <alignment horizontal="right"/>
    </xf>
    <xf numFmtId="4" fontId="31" fillId="0" borderId="0" xfId="0" applyNumberFormat="1" applyFont="1" applyAlignment="1">
      <alignment horizontal="right"/>
    </xf>
    <xf numFmtId="4" fontId="31" fillId="0" borderId="0" xfId="0" applyNumberFormat="1" applyFont="1"/>
    <xf numFmtId="3" fontId="1" fillId="0" borderId="0" xfId="0" applyNumberFormat="1" applyFont="1"/>
    <xf numFmtId="0" fontId="28" fillId="0" borderId="0" xfId="0" applyFont="1" applyAlignment="1">
      <alignment horizontal="left" vertical="top" wrapText="1"/>
    </xf>
    <xf numFmtId="49" fontId="1" fillId="0" borderId="0" xfId="115" applyNumberFormat="1" applyFont="1" applyAlignment="1">
      <alignment horizontal="right" vertical="top" wrapText="1"/>
    </xf>
    <xf numFmtId="4" fontId="35" fillId="0" borderId="0" xfId="0" applyNumberFormat="1" applyFont="1" applyAlignment="1">
      <alignment horizontal="right" vertical="top"/>
    </xf>
    <xf numFmtId="4" fontId="35" fillId="0" borderId="0" xfId="0" applyNumberFormat="1" applyFont="1" applyAlignment="1">
      <alignment horizontal="right"/>
    </xf>
    <xf numFmtId="4" fontId="35" fillId="0" borderId="12" xfId="0" applyNumberFormat="1" applyFont="1" applyBorder="1" applyAlignment="1">
      <alignment horizontal="right"/>
    </xf>
    <xf numFmtId="49" fontId="36" fillId="0" borderId="0" xfId="0" applyNumberFormat="1" applyFont="1" applyAlignment="1" applyProtection="1">
      <alignment horizontal="right"/>
      <protection locked="0"/>
    </xf>
    <xf numFmtId="0" fontId="36" fillId="0" borderId="0" xfId="0" applyFont="1" applyAlignment="1">
      <alignment vertical="top" wrapText="1"/>
    </xf>
    <xf numFmtId="3" fontId="36" fillId="0" borderId="0" xfId="0" applyNumberFormat="1" applyFont="1" applyProtection="1">
      <protection locked="0"/>
    </xf>
    <xf numFmtId="0" fontId="36" fillId="0" borderId="0" xfId="0" applyFont="1"/>
    <xf numFmtId="4" fontId="36" fillId="0" borderId="0" xfId="0" applyNumberFormat="1" applyFont="1" applyAlignment="1">
      <alignment horizontal="right"/>
    </xf>
    <xf numFmtId="49" fontId="36" fillId="0" borderId="10" xfId="0" applyNumberFormat="1" applyFont="1" applyBorder="1" applyAlignment="1" applyProtection="1">
      <alignment horizontal="right"/>
      <protection locked="0"/>
    </xf>
    <xf numFmtId="0" fontId="36" fillId="0" borderId="10" xfId="0" applyFont="1" applyBorder="1" applyAlignment="1">
      <alignment vertical="top" wrapText="1"/>
    </xf>
    <xf numFmtId="4" fontId="36" fillId="0" borderId="10" xfId="0" applyNumberFormat="1" applyFont="1" applyBorder="1" applyAlignment="1">
      <alignment horizontal="right"/>
    </xf>
    <xf numFmtId="2" fontId="52" fillId="0" borderId="13" xfId="0" applyNumberFormat="1" applyFont="1" applyBorder="1" applyAlignment="1">
      <alignment horizontal="center" vertical="center"/>
    </xf>
    <xf numFmtId="49" fontId="52" fillId="0" borderId="13" xfId="0" applyNumberFormat="1" applyFont="1" applyBorder="1" applyAlignment="1">
      <alignment horizontal="center" vertical="center"/>
    </xf>
    <xf numFmtId="49" fontId="52" fillId="0" borderId="13" xfId="0" applyNumberFormat="1" applyFont="1" applyBorder="1" applyAlignment="1">
      <alignment horizontal="center" vertical="center" wrapText="1"/>
    </xf>
    <xf numFmtId="3" fontId="52" fillId="0" borderId="13" xfId="0" applyNumberFormat="1" applyFont="1" applyBorder="1" applyAlignment="1" applyProtection="1">
      <alignment horizontal="center" vertical="center" wrapText="1"/>
      <protection locked="0"/>
    </xf>
    <xf numFmtId="4" fontId="52" fillId="0" borderId="13" xfId="0" applyNumberFormat="1" applyFont="1" applyBorder="1" applyAlignment="1">
      <alignment horizontal="center" vertical="center"/>
    </xf>
    <xf numFmtId="4" fontId="52" fillId="0" borderId="14" xfId="0" applyNumberFormat="1" applyFont="1" applyBorder="1" applyAlignment="1">
      <alignment horizontal="center" vertical="center"/>
    </xf>
    <xf numFmtId="0" fontId="52" fillId="0" borderId="15" xfId="0" applyFont="1" applyBorder="1" applyAlignment="1">
      <alignment horizontal="center" vertical="center" wrapText="1"/>
    </xf>
    <xf numFmtId="4" fontId="52" fillId="0" borderId="15" xfId="0" applyNumberFormat="1" applyFont="1" applyBorder="1" applyAlignment="1">
      <alignment horizontal="center" vertical="justify"/>
    </xf>
    <xf numFmtId="4" fontId="33" fillId="0" borderId="0" xfId="89" applyNumberFormat="1" applyFont="1"/>
    <xf numFmtId="49" fontId="7" fillId="0" borderId="16" xfId="0" applyNumberFormat="1" applyFont="1" applyBorder="1" applyAlignment="1" applyProtection="1">
      <alignment horizontal="center" vertical="center" wrapText="1"/>
      <protection locked="0"/>
    </xf>
    <xf numFmtId="49" fontId="8" fillId="0" borderId="17" xfId="0" applyNumberFormat="1" applyFont="1" applyBorder="1" applyAlignment="1" applyProtection="1">
      <alignment horizontal="center" vertical="center"/>
      <protection locked="0"/>
    </xf>
    <xf numFmtId="49" fontId="8" fillId="0" borderId="18" xfId="0" applyNumberFormat="1" applyFont="1" applyBorder="1" applyAlignment="1" applyProtection="1">
      <alignment horizontal="center" vertical="center"/>
      <protection locked="0"/>
    </xf>
  </cellXfs>
  <cellStyles count="11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_28-04-16Ejt-popis materiala_PZR_2_faza" xfId="23" xr:uid="{00000000-0005-0000-0000-000016000000}"/>
    <cellStyle name="Accent2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_28-04-16Ejt-popis materiala_PZR_2_faza" xfId="28" xr:uid="{00000000-0005-0000-0000-00001B000000}"/>
    <cellStyle name="Accent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_28-04-16Ejt-popis materiala_PZR_2_faza" xfId="33" xr:uid="{00000000-0005-0000-0000-000020000000}"/>
    <cellStyle name="Accent4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_28-04-16Ejt-popis materiala_PZR_2_faza" xfId="38" xr:uid="{00000000-0005-0000-0000-000025000000}"/>
    <cellStyle name="Accent5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_28-04-16Ejt-popis materiala_PZR_2_faza" xfId="43" xr:uid="{00000000-0005-0000-0000-00002A000000}"/>
    <cellStyle name="Accent6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_28-04-16Ejt-popis materiala_PZR_2_faza" xfId="48" xr:uid="{00000000-0005-0000-0000-00002F000000}"/>
    <cellStyle name="Bad" xfId="49" xr:uid="{00000000-0005-0000-0000-000030000000}"/>
    <cellStyle name="Calculation" xfId="50" xr:uid="{00000000-0005-0000-0000-000031000000}"/>
    <cellStyle name="Check Cell" xfId="51" xr:uid="{00000000-0005-0000-0000-000032000000}"/>
    <cellStyle name="Emphasis 1" xfId="53" xr:uid="{00000000-0005-0000-0000-000033000000}"/>
    <cellStyle name="Emphasis 2" xfId="54" xr:uid="{00000000-0005-0000-0000-000034000000}"/>
    <cellStyle name="Emphasis 3" xfId="55" xr:uid="{00000000-0005-0000-0000-000035000000}"/>
    <cellStyle name="Explanatory Text" xfId="56" xr:uid="{00000000-0005-0000-0000-000036000000}"/>
    <cellStyle name="Good" xfId="57" xr:uid="{00000000-0005-0000-0000-000037000000}"/>
    <cellStyle name="Heading" xfId="58" xr:uid="{00000000-0005-0000-0000-000038000000}"/>
    <cellStyle name="Heading 1" xfId="59" xr:uid="{00000000-0005-0000-0000-000039000000}"/>
    <cellStyle name="Heading 2" xfId="60" xr:uid="{00000000-0005-0000-0000-00003A000000}"/>
    <cellStyle name="Heading 3" xfId="61" xr:uid="{00000000-0005-0000-0000-00003B000000}"/>
    <cellStyle name="Heading 4" xfId="62" xr:uid="{00000000-0005-0000-0000-00003C000000}"/>
    <cellStyle name="Heading1" xfId="63" xr:uid="{00000000-0005-0000-0000-00003D000000}"/>
    <cellStyle name="Input" xfId="64" xr:uid="{00000000-0005-0000-0000-00003E000000}"/>
    <cellStyle name="Linked Cell" xfId="65" xr:uid="{00000000-0005-0000-0000-00003F000000}"/>
    <cellStyle name="Navadno" xfId="0" builtinId="0"/>
    <cellStyle name="Navadno 10" xfId="66" xr:uid="{00000000-0005-0000-0000-000041000000}"/>
    <cellStyle name="Navadno 10 2 4" xfId="67" xr:uid="{00000000-0005-0000-0000-000042000000}"/>
    <cellStyle name="Navadno 11" xfId="68" xr:uid="{00000000-0005-0000-0000-000043000000}"/>
    <cellStyle name="Navadno 15" xfId="114" xr:uid="{E2DE3E84-EA02-4148-9703-16C31113A013}"/>
    <cellStyle name="Navadno 2" xfId="69" xr:uid="{00000000-0005-0000-0000-000044000000}"/>
    <cellStyle name="Navadno 2 2" xfId="70" xr:uid="{00000000-0005-0000-0000-000045000000}"/>
    <cellStyle name="Navadno 2 2 2" xfId="71" xr:uid="{00000000-0005-0000-0000-000046000000}"/>
    <cellStyle name="Navadno 2 2 3" xfId="72" xr:uid="{00000000-0005-0000-0000-000047000000}"/>
    <cellStyle name="Navadno 2 3" xfId="73" xr:uid="{00000000-0005-0000-0000-000048000000}"/>
    <cellStyle name="Navadno 2 3 2" xfId="74" xr:uid="{00000000-0005-0000-0000-000049000000}"/>
    <cellStyle name="Navadno 3" xfId="75" xr:uid="{00000000-0005-0000-0000-00004A000000}"/>
    <cellStyle name="Navadno 3 2" xfId="76" xr:uid="{00000000-0005-0000-0000-00004B000000}"/>
    <cellStyle name="Navadno 3 2 2" xfId="77" xr:uid="{00000000-0005-0000-0000-00004C000000}"/>
    <cellStyle name="Navadno 3 3" xfId="78" xr:uid="{00000000-0005-0000-0000-00004D000000}"/>
    <cellStyle name="Navadno 4" xfId="79" xr:uid="{00000000-0005-0000-0000-00004E000000}"/>
    <cellStyle name="Navadno 5" xfId="80" xr:uid="{00000000-0005-0000-0000-00004F000000}"/>
    <cellStyle name="Navadno 5 2" xfId="81" xr:uid="{00000000-0005-0000-0000-000050000000}"/>
    <cellStyle name="Navadno 6" xfId="82" xr:uid="{00000000-0005-0000-0000-000051000000}"/>
    <cellStyle name="Navadno 7" xfId="83" xr:uid="{00000000-0005-0000-0000-000052000000}"/>
    <cellStyle name="Navadno 8" xfId="84" xr:uid="{00000000-0005-0000-0000-000053000000}"/>
    <cellStyle name="Navadno 9" xfId="85" xr:uid="{00000000-0005-0000-0000-000054000000}"/>
    <cellStyle name="Navadno 9 2" xfId="86" xr:uid="{00000000-0005-0000-0000-000055000000}"/>
    <cellStyle name="Navadno_e03_15 Popis_cene" xfId="87" xr:uid="{00000000-0005-0000-0000-000056000000}"/>
    <cellStyle name="Navadno_e04_15 Popis rev.4 ohrid" xfId="88" xr:uid="{00000000-0005-0000-0000-000057000000}"/>
    <cellStyle name="Navadno_popis makedonija" xfId="89" xr:uid="{00000000-0005-0000-0000-000058000000}"/>
    <cellStyle name="Neutral" xfId="90" xr:uid="{00000000-0005-0000-0000-000059000000}"/>
    <cellStyle name="Normal 10 2" xfId="118" xr:uid="{98233FCD-EAF9-4A54-9427-38F8D9D0562B}"/>
    <cellStyle name="Normal 11" xfId="91" xr:uid="{00000000-0005-0000-0000-00005A000000}"/>
    <cellStyle name="Normal 13" xfId="92" xr:uid="{00000000-0005-0000-0000-00005B000000}"/>
    <cellStyle name="normal 2" xfId="93" xr:uid="{00000000-0005-0000-0000-00005C000000}"/>
    <cellStyle name="Normal 2 2 3 2" xfId="115" xr:uid="{83083690-39D0-4664-83F8-F85EDD673C9A}"/>
    <cellStyle name="Normal 2 3" xfId="117" xr:uid="{4A9868E6-66FE-49AF-91DD-ACF43E047B02}"/>
    <cellStyle name="Normal 26" xfId="116" xr:uid="{3F97BCAB-A741-484B-9C34-A851422C5835}"/>
    <cellStyle name="normal 3" xfId="94" xr:uid="{00000000-0005-0000-0000-00005D000000}"/>
    <cellStyle name="Normal 4" xfId="95" xr:uid="{00000000-0005-0000-0000-00005E000000}"/>
    <cellStyle name="Normal 5" xfId="96" xr:uid="{00000000-0005-0000-0000-00005F000000}"/>
    <cellStyle name="normal 6" xfId="97" xr:uid="{00000000-0005-0000-0000-000060000000}"/>
    <cellStyle name="normal 7" xfId="98" xr:uid="{00000000-0005-0000-0000-000061000000}"/>
    <cellStyle name="Normale_CCTV Price List Jan-Jun 2005" xfId="99" xr:uid="{00000000-0005-0000-0000-000064000000}"/>
    <cellStyle name="Note" xfId="100" xr:uid="{00000000-0005-0000-0000-000065000000}"/>
    <cellStyle name="Odstotek" xfId="103" builtinId="5"/>
    <cellStyle name="Odstotek 2" xfId="101" xr:uid="{00000000-0005-0000-0000-000067000000}"/>
    <cellStyle name="Output" xfId="102" xr:uid="{00000000-0005-0000-0000-000068000000}"/>
    <cellStyle name="Result" xfId="104" xr:uid="{00000000-0005-0000-0000-000069000000}"/>
    <cellStyle name="Result2" xfId="105" xr:uid="{00000000-0005-0000-0000-00006A000000}"/>
    <cellStyle name="Sheet Title" xfId="106" xr:uid="{00000000-0005-0000-0000-00006B000000}"/>
    <cellStyle name="Style 1" xfId="107" xr:uid="{00000000-0005-0000-0000-00006C000000}"/>
    <cellStyle name="Title" xfId="108" xr:uid="{00000000-0005-0000-0000-00006D000000}"/>
    <cellStyle name="Total" xfId="109" xr:uid="{00000000-0005-0000-0000-00006E000000}"/>
    <cellStyle name="Valuta" xfId="52" builtinId="4"/>
    <cellStyle name="Valuta (0)_LACEYS TV price list 20030603" xfId="110" xr:uid="{00000000-0005-0000-0000-000070000000}"/>
    <cellStyle name="Valuta 2" xfId="111" xr:uid="{00000000-0005-0000-0000-000071000000}"/>
    <cellStyle name="Vejica 2" xfId="112" xr:uid="{00000000-0005-0000-0000-000072000000}"/>
    <cellStyle name="Warning Text" xfId="113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BFC0-F64C-4231-A8A4-E9BF4442B3C6}">
  <dimension ref="A1:C1322"/>
  <sheetViews>
    <sheetView tabSelected="1" view="pageBreakPreview" zoomScale="114" zoomScaleNormal="100" zoomScaleSheetLayoutView="114" workbookViewId="0">
      <selection sqref="A1:C1"/>
    </sheetView>
  </sheetViews>
  <sheetFormatPr defaultRowHeight="16.5" x14ac:dyDescent="0.3"/>
  <cols>
    <col min="1" max="1" width="5.7109375" style="9" bestFit="1" customWidth="1"/>
    <col min="2" max="2" width="50.7109375" style="8" customWidth="1"/>
    <col min="3" max="3" width="32.7109375" style="134" customWidth="1"/>
  </cols>
  <sheetData>
    <row r="1" spans="1:3" ht="63" customHeight="1" thickBot="1" x14ac:dyDescent="0.25">
      <c r="A1" s="324" t="s">
        <v>152</v>
      </c>
      <c r="B1" s="325"/>
      <c r="C1" s="326"/>
    </row>
    <row r="2" spans="1:3" ht="12.75" x14ac:dyDescent="0.2">
      <c r="A2" s="10"/>
      <c r="C2" s="132"/>
    </row>
    <row r="3" spans="1:3" ht="20.25" x14ac:dyDescent="0.2">
      <c r="A3" s="101"/>
      <c r="B3" s="102" t="s">
        <v>7</v>
      </c>
      <c r="C3" s="88"/>
    </row>
    <row r="4" spans="1:3" ht="15" x14ac:dyDescent="0.25">
      <c r="A4" s="103"/>
      <c r="B4" s="104"/>
      <c r="C4" s="105"/>
    </row>
    <row r="5" spans="1:3" ht="15" x14ac:dyDescent="0.2">
      <c r="A5" s="109" t="s">
        <v>64</v>
      </c>
      <c r="B5" s="135" t="s">
        <v>51</v>
      </c>
      <c r="C5" s="304">
        <f>E04_24!H188</f>
        <v>0</v>
      </c>
    </row>
    <row r="6" spans="1:3" ht="15" x14ac:dyDescent="0.25">
      <c r="A6" s="109"/>
      <c r="B6" s="107"/>
      <c r="C6" s="305"/>
    </row>
    <row r="7" spans="1:3" ht="15" x14ac:dyDescent="0.2">
      <c r="A7" s="109" t="s">
        <v>53</v>
      </c>
      <c r="B7" s="135" t="s">
        <v>113</v>
      </c>
      <c r="C7" s="304">
        <f>E04_24!H190</f>
        <v>0</v>
      </c>
    </row>
    <row r="8" spans="1:3" ht="15" x14ac:dyDescent="0.25">
      <c r="A8" s="109"/>
      <c r="B8" s="107"/>
      <c r="C8" s="305"/>
    </row>
    <row r="9" spans="1:3" ht="15" x14ac:dyDescent="0.2">
      <c r="A9" s="109" t="s">
        <v>54</v>
      </c>
      <c r="B9" s="135" t="s">
        <v>55</v>
      </c>
      <c r="C9" s="304">
        <f>E04_24!H192</f>
        <v>0</v>
      </c>
    </row>
    <row r="10" spans="1:3" ht="15" x14ac:dyDescent="0.2">
      <c r="A10" s="109"/>
      <c r="B10" s="135"/>
      <c r="C10" s="304"/>
    </row>
    <row r="11" spans="1:3" ht="15" x14ac:dyDescent="0.2">
      <c r="A11" s="109" t="s">
        <v>56</v>
      </c>
      <c r="B11" s="135" t="s">
        <v>11</v>
      </c>
      <c r="C11" s="304">
        <f>E04_24!H194</f>
        <v>0</v>
      </c>
    </row>
    <row r="12" spans="1:3" ht="15" x14ac:dyDescent="0.2">
      <c r="A12" s="109"/>
      <c r="B12" s="135"/>
      <c r="C12" s="304"/>
    </row>
    <row r="13" spans="1:3" ht="15" x14ac:dyDescent="0.2">
      <c r="A13" s="109" t="s">
        <v>57</v>
      </c>
      <c r="B13" s="197" t="s">
        <v>84</v>
      </c>
      <c r="C13" s="304">
        <f>E04_24!H196</f>
        <v>0</v>
      </c>
    </row>
    <row r="14" spans="1:3" ht="15" x14ac:dyDescent="0.2">
      <c r="A14" s="109"/>
      <c r="B14" s="197"/>
      <c r="C14" s="304"/>
    </row>
    <row r="15" spans="1:3" ht="15" x14ac:dyDescent="0.2">
      <c r="A15" s="109" t="s">
        <v>123</v>
      </c>
      <c r="B15" s="135" t="s">
        <v>48</v>
      </c>
      <c r="C15" s="304">
        <f>E04_24!H198</f>
        <v>0</v>
      </c>
    </row>
    <row r="16" spans="1:3" ht="15" x14ac:dyDescent="0.2">
      <c r="A16" s="109"/>
      <c r="B16" s="110"/>
      <c r="C16" s="304"/>
    </row>
    <row r="17" spans="1:3" ht="15" x14ac:dyDescent="0.25">
      <c r="A17" s="109"/>
      <c r="B17" s="110"/>
      <c r="C17" s="305"/>
    </row>
    <row r="18" spans="1:3" ht="15" x14ac:dyDescent="0.25">
      <c r="A18" s="111"/>
      <c r="B18" s="112" t="s">
        <v>46</v>
      </c>
      <c r="C18" s="306">
        <f>SUM(C5:C17)</f>
        <v>0</v>
      </c>
    </row>
    <row r="19" spans="1:3" ht="15" x14ac:dyDescent="0.25">
      <c r="A19" s="109"/>
      <c r="B19" s="107"/>
      <c r="C19" s="108"/>
    </row>
    <row r="20" spans="1:3" ht="15" x14ac:dyDescent="0.25">
      <c r="A20" s="109"/>
      <c r="B20" s="115"/>
      <c r="C20" s="108"/>
    </row>
    <row r="21" spans="1:3" ht="15" x14ac:dyDescent="0.25">
      <c r="A21" s="109"/>
      <c r="B21" s="115"/>
      <c r="C21" s="108"/>
    </row>
    <row r="22" spans="1:3" ht="12.75" x14ac:dyDescent="0.2">
      <c r="A22" s="233"/>
      <c r="B22" s="237"/>
      <c r="C22" s="132"/>
    </row>
    <row r="23" spans="1:3" ht="12.75" x14ac:dyDescent="0.2">
      <c r="A23" s="10"/>
      <c r="C23" s="132"/>
    </row>
    <row r="24" spans="1:3" ht="12.75" x14ac:dyDescent="0.2">
      <c r="A24" s="10"/>
      <c r="C24" s="132"/>
    </row>
    <row r="25" spans="1:3" s="310" customFormat="1" ht="14.25" x14ac:dyDescent="0.2">
      <c r="A25" s="307"/>
      <c r="B25" s="308" t="s">
        <v>141</v>
      </c>
      <c r="C25" s="311">
        <f>C18</f>
        <v>0</v>
      </c>
    </row>
    <row r="26" spans="1:3" s="310" customFormat="1" ht="14.25" x14ac:dyDescent="0.2">
      <c r="A26" s="312"/>
      <c r="B26" s="313" t="s">
        <v>142</v>
      </c>
      <c r="C26" s="314">
        <f>C25*0.22</f>
        <v>0</v>
      </c>
    </row>
    <row r="27" spans="1:3" s="310" customFormat="1" ht="14.25" x14ac:dyDescent="0.2">
      <c r="A27" s="307"/>
      <c r="B27" s="308" t="s">
        <v>143</v>
      </c>
      <c r="C27" s="311">
        <f>SUM(C25:C26)</f>
        <v>0</v>
      </c>
    </row>
    <row r="28" spans="1:3" s="310" customFormat="1" ht="14.25" x14ac:dyDescent="0.2">
      <c r="A28" s="307"/>
      <c r="B28" s="308"/>
      <c r="C28" s="309"/>
    </row>
    <row r="29" spans="1:3" ht="12.75" x14ac:dyDescent="0.2">
      <c r="A29" s="10"/>
      <c r="C29" s="132"/>
    </row>
    <row r="30" spans="1:3" ht="12.75" x14ac:dyDescent="0.2">
      <c r="A30" s="10"/>
      <c r="C30" s="132"/>
    </row>
    <row r="31" spans="1:3" ht="12.75" x14ac:dyDescent="0.2">
      <c r="A31" s="10"/>
      <c r="C31" s="132"/>
    </row>
    <row r="32" spans="1:3" ht="12.75" x14ac:dyDescent="0.2">
      <c r="A32" s="10"/>
      <c r="C32" s="132"/>
    </row>
    <row r="33" spans="1:3" ht="12.75" x14ac:dyDescent="0.2">
      <c r="A33" s="10"/>
      <c r="C33" s="132"/>
    </row>
    <row r="34" spans="1:3" ht="12.75" x14ac:dyDescent="0.2">
      <c r="A34" s="10"/>
      <c r="C34" s="132"/>
    </row>
    <row r="35" spans="1:3" ht="12.75" x14ac:dyDescent="0.2">
      <c r="A35" s="10"/>
      <c r="C35" s="132"/>
    </row>
    <row r="36" spans="1:3" ht="12.75" x14ac:dyDescent="0.2">
      <c r="A36" s="10"/>
      <c r="C36" s="132"/>
    </row>
    <row r="37" spans="1:3" ht="12.75" x14ac:dyDescent="0.2">
      <c r="A37" s="10"/>
      <c r="C37" s="132"/>
    </row>
    <row r="38" spans="1:3" ht="12.75" x14ac:dyDescent="0.2">
      <c r="A38" s="10"/>
      <c r="C38" s="132"/>
    </row>
    <row r="39" spans="1:3" ht="12.75" x14ac:dyDescent="0.2">
      <c r="A39" s="10"/>
      <c r="C39" s="132"/>
    </row>
    <row r="40" spans="1:3" ht="12.75" x14ac:dyDescent="0.2">
      <c r="A40" s="10"/>
      <c r="C40" s="132"/>
    </row>
    <row r="41" spans="1:3" ht="12.75" x14ac:dyDescent="0.2">
      <c r="A41" s="10"/>
      <c r="C41" s="132"/>
    </row>
    <row r="42" spans="1:3" ht="12.75" x14ac:dyDescent="0.2">
      <c r="A42" s="10"/>
      <c r="C42" s="132"/>
    </row>
    <row r="43" spans="1:3" ht="12.75" x14ac:dyDescent="0.2">
      <c r="A43" s="10"/>
      <c r="C43" s="132"/>
    </row>
    <row r="44" spans="1:3" ht="12.75" x14ac:dyDescent="0.2">
      <c r="A44" s="10"/>
      <c r="C44" s="132"/>
    </row>
    <row r="45" spans="1:3" ht="12.75" x14ac:dyDescent="0.2">
      <c r="A45" s="10"/>
      <c r="C45" s="132"/>
    </row>
    <row r="46" spans="1:3" ht="12.75" x14ac:dyDescent="0.2">
      <c r="A46" s="10"/>
      <c r="C46" s="132"/>
    </row>
    <row r="47" spans="1:3" ht="12.75" x14ac:dyDescent="0.2">
      <c r="A47" s="10"/>
      <c r="C47" s="132"/>
    </row>
    <row r="48" spans="1:3" ht="12.75" x14ac:dyDescent="0.2">
      <c r="A48" s="10"/>
      <c r="C48" s="132"/>
    </row>
    <row r="49" spans="1:3" ht="12.75" x14ac:dyDescent="0.2">
      <c r="A49" s="10"/>
      <c r="C49" s="132"/>
    </row>
    <row r="50" spans="1:3" ht="12.75" x14ac:dyDescent="0.2">
      <c r="A50" s="10"/>
      <c r="C50" s="132"/>
    </row>
    <row r="51" spans="1:3" ht="12.75" x14ac:dyDescent="0.2">
      <c r="A51" s="10"/>
      <c r="C51" s="132"/>
    </row>
    <row r="52" spans="1:3" ht="12.75" x14ac:dyDescent="0.2">
      <c r="A52" s="10"/>
      <c r="C52" s="132"/>
    </row>
    <row r="53" spans="1:3" ht="12.75" x14ac:dyDescent="0.2">
      <c r="A53" s="10"/>
      <c r="C53" s="132"/>
    </row>
    <row r="54" spans="1:3" ht="12.75" x14ac:dyDescent="0.2">
      <c r="A54" s="10"/>
      <c r="C54" s="132"/>
    </row>
    <row r="55" spans="1:3" ht="12.75" x14ac:dyDescent="0.2">
      <c r="A55" s="10"/>
      <c r="C55" s="132"/>
    </row>
    <row r="56" spans="1:3" ht="12.75" x14ac:dyDescent="0.2">
      <c r="A56" s="10"/>
      <c r="C56" s="132"/>
    </row>
    <row r="57" spans="1:3" ht="12.75" x14ac:dyDescent="0.2">
      <c r="A57" s="10"/>
      <c r="C57" s="132"/>
    </row>
    <row r="58" spans="1:3" ht="12.75" x14ac:dyDescent="0.2">
      <c r="A58" s="10"/>
      <c r="C58" s="132"/>
    </row>
    <row r="59" spans="1:3" ht="12.75" x14ac:dyDescent="0.2">
      <c r="A59" s="10"/>
      <c r="C59" s="132"/>
    </row>
    <row r="60" spans="1:3" ht="12.75" x14ac:dyDescent="0.2">
      <c r="A60" s="10"/>
      <c r="C60" s="132"/>
    </row>
    <row r="61" spans="1:3" ht="12.75" x14ac:dyDescent="0.2">
      <c r="A61" s="10"/>
      <c r="C61" s="132"/>
    </row>
    <row r="62" spans="1:3" ht="12.75" x14ac:dyDescent="0.2">
      <c r="A62" s="10"/>
      <c r="C62" s="132"/>
    </row>
    <row r="63" spans="1:3" ht="12.75" x14ac:dyDescent="0.2">
      <c r="A63" s="10"/>
      <c r="C63" s="132"/>
    </row>
    <row r="64" spans="1:3" ht="12.75" x14ac:dyDescent="0.2">
      <c r="A64" s="10"/>
      <c r="C64" s="132"/>
    </row>
    <row r="65" spans="1:3" ht="12.75" x14ac:dyDescent="0.2">
      <c r="A65" s="10"/>
      <c r="C65" s="132"/>
    </row>
    <row r="66" spans="1:3" ht="12.75" x14ac:dyDescent="0.2">
      <c r="A66" s="10"/>
      <c r="C66" s="132"/>
    </row>
    <row r="67" spans="1:3" ht="12.75" x14ac:dyDescent="0.2">
      <c r="A67" s="10"/>
      <c r="C67" s="132"/>
    </row>
    <row r="68" spans="1:3" ht="12.75" x14ac:dyDescent="0.2">
      <c r="A68" s="10"/>
      <c r="C68" s="132"/>
    </row>
    <row r="69" spans="1:3" ht="12.75" x14ac:dyDescent="0.2">
      <c r="A69" s="10"/>
      <c r="C69" s="132"/>
    </row>
    <row r="70" spans="1:3" ht="12.75" x14ac:dyDescent="0.2">
      <c r="A70" s="10"/>
      <c r="C70" s="132"/>
    </row>
    <row r="71" spans="1:3" ht="12.75" x14ac:dyDescent="0.2">
      <c r="A71" s="10"/>
      <c r="C71" s="132"/>
    </row>
    <row r="72" spans="1:3" ht="12.75" x14ac:dyDescent="0.2">
      <c r="A72" s="10"/>
      <c r="C72" s="132"/>
    </row>
    <row r="73" spans="1:3" ht="12.75" x14ac:dyDescent="0.2">
      <c r="A73" s="10"/>
      <c r="C73" s="132"/>
    </row>
    <row r="74" spans="1:3" ht="12.75" x14ac:dyDescent="0.2">
      <c r="A74" s="10"/>
      <c r="C74" s="132"/>
    </row>
    <row r="75" spans="1:3" ht="12.75" x14ac:dyDescent="0.2">
      <c r="A75" s="10"/>
      <c r="C75" s="132"/>
    </row>
    <row r="76" spans="1:3" ht="12.75" x14ac:dyDescent="0.2">
      <c r="A76" s="10"/>
      <c r="C76" s="132"/>
    </row>
    <row r="77" spans="1:3" ht="12.75" x14ac:dyDescent="0.2">
      <c r="A77" s="10"/>
      <c r="C77" s="132"/>
    </row>
    <row r="78" spans="1:3" ht="12.75" x14ac:dyDescent="0.2">
      <c r="A78" s="10"/>
      <c r="C78" s="132"/>
    </row>
    <row r="79" spans="1:3" ht="12.75" x14ac:dyDescent="0.2">
      <c r="A79" s="10"/>
      <c r="C79" s="132"/>
    </row>
    <row r="80" spans="1:3" ht="12.75" x14ac:dyDescent="0.2">
      <c r="A80" s="10"/>
      <c r="C80" s="132"/>
    </row>
    <row r="81" spans="1:3" ht="12.75" x14ac:dyDescent="0.2">
      <c r="A81" s="10"/>
      <c r="C81" s="132"/>
    </row>
    <row r="82" spans="1:3" ht="12.75" x14ac:dyDescent="0.2">
      <c r="A82" s="10"/>
      <c r="C82" s="132"/>
    </row>
    <row r="83" spans="1:3" ht="12.75" x14ac:dyDescent="0.2">
      <c r="A83" s="10"/>
      <c r="C83" s="132"/>
    </row>
    <row r="84" spans="1:3" ht="12.75" x14ac:dyDescent="0.2">
      <c r="A84" s="10"/>
      <c r="C84" s="132"/>
    </row>
    <row r="85" spans="1:3" ht="12.75" x14ac:dyDescent="0.2">
      <c r="A85" s="10"/>
      <c r="C85" s="132"/>
    </row>
    <row r="86" spans="1:3" ht="12.75" x14ac:dyDescent="0.2">
      <c r="A86" s="10"/>
      <c r="C86" s="132"/>
    </row>
    <row r="87" spans="1:3" ht="12.75" x14ac:dyDescent="0.2">
      <c r="A87" s="10"/>
      <c r="C87" s="132"/>
    </row>
    <row r="88" spans="1:3" ht="12.75" x14ac:dyDescent="0.2">
      <c r="A88" s="10"/>
      <c r="C88" s="132"/>
    </row>
    <row r="89" spans="1:3" ht="12.75" x14ac:dyDescent="0.2">
      <c r="A89" s="10"/>
      <c r="C89" s="132"/>
    </row>
    <row r="90" spans="1:3" ht="12.75" x14ac:dyDescent="0.2">
      <c r="A90" s="10"/>
      <c r="C90" s="132"/>
    </row>
    <row r="91" spans="1:3" ht="12.75" x14ac:dyDescent="0.2">
      <c r="A91" s="10"/>
      <c r="C91" s="132"/>
    </row>
    <row r="92" spans="1:3" ht="12.75" x14ac:dyDescent="0.2">
      <c r="A92" s="10"/>
      <c r="C92" s="132"/>
    </row>
    <row r="93" spans="1:3" ht="12.75" x14ac:dyDescent="0.2">
      <c r="A93" s="10"/>
      <c r="C93" s="132"/>
    </row>
    <row r="94" spans="1:3" ht="12.75" x14ac:dyDescent="0.2">
      <c r="A94" s="10"/>
      <c r="C94" s="132"/>
    </row>
    <row r="95" spans="1:3" ht="12.75" x14ac:dyDescent="0.2">
      <c r="A95" s="10"/>
      <c r="C95" s="132"/>
    </row>
    <row r="96" spans="1:3" ht="12.75" x14ac:dyDescent="0.2">
      <c r="A96" s="10"/>
      <c r="C96" s="132"/>
    </row>
    <row r="97" spans="1:3" ht="12.75" x14ac:dyDescent="0.2">
      <c r="A97" s="10"/>
      <c r="C97" s="132"/>
    </row>
    <row r="98" spans="1:3" ht="12.75" x14ac:dyDescent="0.2">
      <c r="A98" s="10"/>
      <c r="C98" s="132"/>
    </row>
    <row r="99" spans="1:3" ht="12.75" x14ac:dyDescent="0.2">
      <c r="A99" s="10"/>
      <c r="C99" s="132"/>
    </row>
    <row r="100" spans="1:3" ht="12.75" x14ac:dyDescent="0.2">
      <c r="A100" s="10"/>
      <c r="C100" s="132"/>
    </row>
    <row r="101" spans="1:3" ht="12.75" x14ac:dyDescent="0.2">
      <c r="A101" s="10"/>
      <c r="C101" s="132"/>
    </row>
    <row r="102" spans="1:3" ht="12.75" x14ac:dyDescent="0.2">
      <c r="A102" s="10"/>
      <c r="C102" s="132"/>
    </row>
    <row r="103" spans="1:3" ht="12.75" x14ac:dyDescent="0.2">
      <c r="A103" s="10"/>
      <c r="C103" s="132"/>
    </row>
    <row r="104" spans="1:3" ht="12.75" x14ac:dyDescent="0.2">
      <c r="A104" s="10"/>
      <c r="C104" s="132"/>
    </row>
    <row r="105" spans="1:3" ht="12.75" x14ac:dyDescent="0.2">
      <c r="A105" s="10"/>
      <c r="C105" s="132"/>
    </row>
    <row r="106" spans="1:3" ht="12.75" x14ac:dyDescent="0.2">
      <c r="A106" s="10"/>
      <c r="C106" s="132"/>
    </row>
    <row r="107" spans="1:3" ht="12.75" x14ac:dyDescent="0.2">
      <c r="A107" s="10"/>
      <c r="C107" s="132"/>
    </row>
    <row r="108" spans="1:3" ht="12.75" x14ac:dyDescent="0.2">
      <c r="A108" s="10"/>
      <c r="C108" s="132"/>
    </row>
    <row r="109" spans="1:3" ht="12.75" x14ac:dyDescent="0.2">
      <c r="A109" s="10"/>
      <c r="C109" s="132"/>
    </row>
    <row r="110" spans="1:3" ht="12.75" x14ac:dyDescent="0.2">
      <c r="A110" s="10"/>
      <c r="C110" s="132"/>
    </row>
    <row r="111" spans="1:3" ht="12.75" x14ac:dyDescent="0.2">
      <c r="A111" s="10"/>
      <c r="C111" s="132"/>
    </row>
    <row r="112" spans="1:3" ht="12.75" x14ac:dyDescent="0.2">
      <c r="A112" s="10"/>
      <c r="C112" s="132"/>
    </row>
    <row r="113" spans="1:3" ht="12.75" x14ac:dyDescent="0.2">
      <c r="A113" s="10"/>
      <c r="C113" s="132"/>
    </row>
    <row r="114" spans="1:3" ht="12.75" x14ac:dyDescent="0.2">
      <c r="A114" s="10"/>
      <c r="C114" s="132"/>
    </row>
    <row r="115" spans="1:3" ht="12.75" x14ac:dyDescent="0.2">
      <c r="A115" s="10"/>
      <c r="C115" s="132"/>
    </row>
    <row r="116" spans="1:3" ht="12.75" x14ac:dyDescent="0.2">
      <c r="A116" s="10"/>
      <c r="C116" s="132"/>
    </row>
    <row r="117" spans="1:3" ht="12.75" x14ac:dyDescent="0.2">
      <c r="A117" s="10"/>
      <c r="C117" s="132"/>
    </row>
    <row r="118" spans="1:3" ht="12.75" x14ac:dyDescent="0.2">
      <c r="A118" s="10"/>
      <c r="C118" s="132"/>
    </row>
    <row r="119" spans="1:3" ht="12.75" x14ac:dyDescent="0.2">
      <c r="A119" s="10"/>
      <c r="C119" s="132"/>
    </row>
    <row r="120" spans="1:3" ht="12.75" x14ac:dyDescent="0.2">
      <c r="A120" s="10"/>
      <c r="C120" s="132"/>
    </row>
    <row r="121" spans="1:3" ht="12.75" x14ac:dyDescent="0.2">
      <c r="A121" s="10"/>
      <c r="C121" s="132"/>
    </row>
    <row r="122" spans="1:3" ht="12.75" x14ac:dyDescent="0.2">
      <c r="A122" s="10"/>
      <c r="C122" s="132"/>
    </row>
    <row r="123" spans="1:3" ht="12.75" x14ac:dyDescent="0.2">
      <c r="A123" s="10"/>
      <c r="C123" s="132"/>
    </row>
    <row r="124" spans="1:3" ht="12.75" x14ac:dyDescent="0.2">
      <c r="A124" s="10"/>
      <c r="C124" s="132"/>
    </row>
    <row r="125" spans="1:3" ht="12.75" x14ac:dyDescent="0.2">
      <c r="A125" s="10"/>
      <c r="C125" s="132"/>
    </row>
    <row r="126" spans="1:3" ht="12.75" x14ac:dyDescent="0.2">
      <c r="A126" s="10"/>
      <c r="C126" s="132"/>
    </row>
    <row r="127" spans="1:3" ht="12.75" x14ac:dyDescent="0.2">
      <c r="A127" s="10"/>
      <c r="C127" s="132"/>
    </row>
    <row r="128" spans="1:3" ht="12.75" x14ac:dyDescent="0.2">
      <c r="A128" s="10"/>
      <c r="C128" s="132"/>
    </row>
    <row r="129" spans="1:3" ht="12.75" x14ac:dyDescent="0.2">
      <c r="A129" s="10"/>
      <c r="C129" s="132"/>
    </row>
    <row r="130" spans="1:3" ht="12.75" x14ac:dyDescent="0.2">
      <c r="A130" s="10"/>
      <c r="C130" s="132"/>
    </row>
    <row r="131" spans="1:3" ht="12.75" x14ac:dyDescent="0.2">
      <c r="A131" s="10"/>
      <c r="C131" s="132"/>
    </row>
    <row r="132" spans="1:3" ht="12.75" x14ac:dyDescent="0.2">
      <c r="A132" s="10"/>
      <c r="C132" s="132"/>
    </row>
    <row r="133" spans="1:3" ht="12.75" x14ac:dyDescent="0.2">
      <c r="A133" s="10"/>
      <c r="C133" s="132"/>
    </row>
    <row r="134" spans="1:3" ht="12.75" x14ac:dyDescent="0.2">
      <c r="A134" s="10"/>
      <c r="C134" s="132"/>
    </row>
    <row r="135" spans="1:3" ht="12.75" x14ac:dyDescent="0.2">
      <c r="A135" s="10"/>
      <c r="C135" s="132"/>
    </row>
    <row r="136" spans="1:3" ht="12.75" x14ac:dyDescent="0.2">
      <c r="A136" s="10"/>
      <c r="C136" s="132"/>
    </row>
    <row r="137" spans="1:3" ht="12.75" x14ac:dyDescent="0.2">
      <c r="A137" s="10"/>
      <c r="C137" s="132"/>
    </row>
    <row r="138" spans="1:3" ht="12.75" x14ac:dyDescent="0.2">
      <c r="A138" s="10"/>
      <c r="C138" s="132"/>
    </row>
    <row r="139" spans="1:3" ht="12.75" x14ac:dyDescent="0.2">
      <c r="A139" s="10"/>
      <c r="C139" s="132"/>
    </row>
    <row r="140" spans="1:3" ht="12.75" x14ac:dyDescent="0.2">
      <c r="A140" s="10"/>
      <c r="C140" s="132"/>
    </row>
    <row r="141" spans="1:3" ht="12.75" x14ac:dyDescent="0.2">
      <c r="A141" s="10"/>
      <c r="C141" s="132"/>
    </row>
    <row r="142" spans="1:3" ht="12.75" x14ac:dyDescent="0.2">
      <c r="A142" s="10"/>
      <c r="C142" s="132"/>
    </row>
    <row r="143" spans="1:3" ht="12.75" x14ac:dyDescent="0.2">
      <c r="A143" s="10"/>
      <c r="C143" s="132"/>
    </row>
    <row r="144" spans="1:3" ht="12.75" x14ac:dyDescent="0.2">
      <c r="A144" s="10"/>
      <c r="C144" s="132"/>
    </row>
    <row r="145" spans="1:3" ht="12.75" x14ac:dyDescent="0.2">
      <c r="A145" s="10"/>
      <c r="C145" s="132"/>
    </row>
    <row r="146" spans="1:3" ht="12.75" x14ac:dyDescent="0.2">
      <c r="A146" s="10"/>
      <c r="C146" s="132"/>
    </row>
    <row r="147" spans="1:3" ht="12.75" x14ac:dyDescent="0.2">
      <c r="A147" s="10"/>
      <c r="C147" s="132"/>
    </row>
    <row r="148" spans="1:3" ht="12.75" x14ac:dyDescent="0.2">
      <c r="A148" s="10"/>
      <c r="C148" s="132"/>
    </row>
    <row r="149" spans="1:3" ht="12.75" x14ac:dyDescent="0.2">
      <c r="A149" s="10"/>
      <c r="C149" s="132"/>
    </row>
    <row r="150" spans="1:3" ht="12.75" x14ac:dyDescent="0.2">
      <c r="A150" s="10"/>
      <c r="C150" s="132"/>
    </row>
    <row r="151" spans="1:3" ht="12.75" x14ac:dyDescent="0.2">
      <c r="A151" s="10"/>
      <c r="C151" s="132"/>
    </row>
    <row r="152" spans="1:3" ht="12.75" x14ac:dyDescent="0.2">
      <c r="A152" s="10"/>
      <c r="C152" s="132"/>
    </row>
    <row r="153" spans="1:3" ht="12.75" x14ac:dyDescent="0.2">
      <c r="A153" s="10"/>
      <c r="C153" s="132"/>
    </row>
    <row r="154" spans="1:3" ht="12.75" x14ac:dyDescent="0.2">
      <c r="A154" s="10"/>
      <c r="C154" s="132"/>
    </row>
    <row r="155" spans="1:3" ht="12.75" x14ac:dyDescent="0.2">
      <c r="A155" s="10"/>
      <c r="C155" s="132"/>
    </row>
    <row r="156" spans="1:3" ht="12.75" x14ac:dyDescent="0.2">
      <c r="A156" s="10"/>
      <c r="C156" s="132"/>
    </row>
    <row r="157" spans="1:3" ht="12.75" x14ac:dyDescent="0.2">
      <c r="A157" s="10"/>
      <c r="C157" s="132"/>
    </row>
    <row r="158" spans="1:3" ht="12.75" x14ac:dyDescent="0.2">
      <c r="A158" s="10"/>
      <c r="C158" s="132"/>
    </row>
    <row r="159" spans="1:3" ht="12.75" x14ac:dyDescent="0.2">
      <c r="A159" s="10"/>
      <c r="C159" s="132"/>
    </row>
    <row r="160" spans="1:3" ht="12.75" x14ac:dyDescent="0.2">
      <c r="A160" s="10"/>
      <c r="C160" s="132"/>
    </row>
    <row r="161" spans="1:3" ht="12.75" x14ac:dyDescent="0.2">
      <c r="A161" s="10"/>
      <c r="C161" s="132"/>
    </row>
    <row r="162" spans="1:3" ht="12.75" x14ac:dyDescent="0.2">
      <c r="A162" s="10"/>
      <c r="C162" s="132"/>
    </row>
    <row r="163" spans="1:3" ht="12.75" x14ac:dyDescent="0.2">
      <c r="A163" s="10"/>
      <c r="C163" s="132"/>
    </row>
    <row r="164" spans="1:3" ht="12.75" x14ac:dyDescent="0.2">
      <c r="A164" s="10"/>
      <c r="C164" s="132"/>
    </row>
    <row r="165" spans="1:3" ht="12.75" x14ac:dyDescent="0.2">
      <c r="A165" s="10"/>
      <c r="C165" s="132"/>
    </row>
    <row r="166" spans="1:3" ht="12.75" x14ac:dyDescent="0.2">
      <c r="A166" s="10"/>
      <c r="C166" s="132"/>
    </row>
    <row r="167" spans="1:3" ht="12.75" x14ac:dyDescent="0.2">
      <c r="A167" s="10"/>
      <c r="C167" s="132"/>
    </row>
    <row r="168" spans="1:3" ht="12.75" x14ac:dyDescent="0.2">
      <c r="A168" s="10"/>
      <c r="C168" s="132"/>
    </row>
    <row r="169" spans="1:3" ht="12.75" x14ac:dyDescent="0.2">
      <c r="A169" s="10"/>
      <c r="C169" s="132"/>
    </row>
    <row r="170" spans="1:3" ht="12.75" x14ac:dyDescent="0.2">
      <c r="A170" s="10"/>
      <c r="C170" s="132"/>
    </row>
    <row r="171" spans="1:3" ht="12.75" x14ac:dyDescent="0.2">
      <c r="A171" s="10"/>
      <c r="C171" s="132"/>
    </row>
    <row r="172" spans="1:3" ht="12.75" x14ac:dyDescent="0.2">
      <c r="A172" s="10"/>
      <c r="C172" s="132"/>
    </row>
    <row r="173" spans="1:3" ht="12.75" x14ac:dyDescent="0.2">
      <c r="A173" s="10"/>
      <c r="C173" s="132"/>
    </row>
    <row r="174" spans="1:3" ht="12.75" x14ac:dyDescent="0.2">
      <c r="A174" s="10"/>
      <c r="C174" s="132"/>
    </row>
    <row r="175" spans="1:3" ht="12.75" x14ac:dyDescent="0.2">
      <c r="A175" s="10"/>
      <c r="C175" s="132"/>
    </row>
    <row r="176" spans="1:3" ht="12.75" x14ac:dyDescent="0.2">
      <c r="A176" s="10"/>
      <c r="C176" s="132"/>
    </row>
    <row r="177" spans="1:3" ht="12.75" x14ac:dyDescent="0.2">
      <c r="A177" s="10"/>
      <c r="C177" s="132"/>
    </row>
    <row r="178" spans="1:3" ht="12.75" x14ac:dyDescent="0.2">
      <c r="A178" s="10"/>
      <c r="C178" s="132"/>
    </row>
    <row r="179" spans="1:3" ht="12.75" x14ac:dyDescent="0.2">
      <c r="A179" s="10"/>
      <c r="C179" s="132"/>
    </row>
    <row r="180" spans="1:3" ht="12.75" x14ac:dyDescent="0.2">
      <c r="A180" s="10"/>
      <c r="C180" s="132"/>
    </row>
    <row r="181" spans="1:3" ht="12.75" x14ac:dyDescent="0.2">
      <c r="A181" s="10"/>
      <c r="C181" s="132"/>
    </row>
    <row r="182" spans="1:3" ht="12.75" x14ac:dyDescent="0.2">
      <c r="A182" s="10"/>
      <c r="C182" s="132"/>
    </row>
    <row r="183" spans="1:3" ht="12.75" x14ac:dyDescent="0.2">
      <c r="A183" s="10"/>
      <c r="C183" s="132"/>
    </row>
    <row r="184" spans="1:3" ht="12.75" x14ac:dyDescent="0.2">
      <c r="A184" s="10"/>
      <c r="C184" s="132"/>
    </row>
    <row r="185" spans="1:3" ht="12.75" x14ac:dyDescent="0.2">
      <c r="A185" s="10"/>
      <c r="C185" s="132"/>
    </row>
    <row r="186" spans="1:3" ht="12.75" x14ac:dyDescent="0.2">
      <c r="A186" s="10"/>
      <c r="C186" s="132"/>
    </row>
    <row r="187" spans="1:3" ht="12.75" x14ac:dyDescent="0.2">
      <c r="A187" s="10"/>
      <c r="C187" s="132"/>
    </row>
    <row r="188" spans="1:3" ht="12.75" x14ac:dyDescent="0.2">
      <c r="A188" s="10"/>
      <c r="C188" s="132"/>
    </row>
    <row r="189" spans="1:3" ht="12.75" x14ac:dyDescent="0.2">
      <c r="A189" s="10"/>
      <c r="C189" s="132"/>
    </row>
    <row r="190" spans="1:3" ht="12.75" x14ac:dyDescent="0.2">
      <c r="A190" s="10"/>
      <c r="C190" s="132"/>
    </row>
    <row r="191" spans="1:3" ht="12.75" x14ac:dyDescent="0.2">
      <c r="A191" s="10"/>
      <c r="C191" s="132"/>
    </row>
    <row r="192" spans="1:3" ht="12.75" x14ac:dyDescent="0.2">
      <c r="A192" s="10"/>
      <c r="C192" s="132"/>
    </row>
    <row r="193" spans="1:3" ht="12.75" x14ac:dyDescent="0.2">
      <c r="A193" s="10"/>
      <c r="C193" s="132"/>
    </row>
    <row r="194" spans="1:3" ht="12.75" x14ac:dyDescent="0.2">
      <c r="A194" s="10"/>
      <c r="C194" s="132"/>
    </row>
    <row r="195" spans="1:3" ht="12.75" x14ac:dyDescent="0.2">
      <c r="A195" s="10"/>
      <c r="C195" s="132"/>
    </row>
    <row r="196" spans="1:3" ht="12.75" x14ac:dyDescent="0.2">
      <c r="A196" s="10"/>
      <c r="C196" s="132"/>
    </row>
    <row r="197" spans="1:3" ht="12.75" x14ac:dyDescent="0.2">
      <c r="A197" s="10"/>
      <c r="C197" s="132"/>
    </row>
    <row r="198" spans="1:3" ht="12.75" x14ac:dyDescent="0.2">
      <c r="A198" s="10"/>
      <c r="C198" s="132"/>
    </row>
    <row r="199" spans="1:3" ht="12.75" x14ac:dyDescent="0.2">
      <c r="A199" s="10"/>
      <c r="C199" s="132"/>
    </row>
    <row r="200" spans="1:3" ht="12.75" x14ac:dyDescent="0.2">
      <c r="A200" s="10"/>
      <c r="C200" s="132"/>
    </row>
    <row r="201" spans="1:3" ht="12.75" x14ac:dyDescent="0.2">
      <c r="A201" s="10"/>
      <c r="C201" s="132"/>
    </row>
    <row r="202" spans="1:3" ht="12.75" x14ac:dyDescent="0.2">
      <c r="A202" s="10"/>
      <c r="C202" s="132"/>
    </row>
    <row r="203" spans="1:3" ht="12.75" x14ac:dyDescent="0.2">
      <c r="A203" s="10"/>
      <c r="C203" s="132"/>
    </row>
    <row r="204" spans="1:3" ht="12.75" x14ac:dyDescent="0.2">
      <c r="A204" s="10"/>
      <c r="C204" s="132"/>
    </row>
    <row r="205" spans="1:3" ht="12.75" x14ac:dyDescent="0.2">
      <c r="A205" s="10"/>
      <c r="C205" s="132"/>
    </row>
    <row r="206" spans="1:3" ht="12.75" x14ac:dyDescent="0.2">
      <c r="A206" s="10"/>
      <c r="C206" s="132"/>
    </row>
    <row r="207" spans="1:3" ht="12.75" x14ac:dyDescent="0.2">
      <c r="A207" s="10"/>
      <c r="C207" s="132"/>
    </row>
    <row r="208" spans="1:3" ht="12.75" x14ac:dyDescent="0.2">
      <c r="A208" s="10"/>
      <c r="C208" s="132"/>
    </row>
    <row r="209" spans="1:3" ht="12.75" x14ac:dyDescent="0.2">
      <c r="A209" s="10"/>
      <c r="C209" s="132"/>
    </row>
    <row r="210" spans="1:3" ht="12.75" x14ac:dyDescent="0.2">
      <c r="A210" s="10"/>
      <c r="C210" s="132"/>
    </row>
    <row r="211" spans="1:3" ht="12.75" x14ac:dyDescent="0.2">
      <c r="A211" s="10"/>
      <c r="C211" s="132"/>
    </row>
    <row r="212" spans="1:3" ht="12.75" x14ac:dyDescent="0.2">
      <c r="A212" s="10"/>
      <c r="C212" s="132"/>
    </row>
    <row r="213" spans="1:3" ht="12.75" x14ac:dyDescent="0.2">
      <c r="A213" s="10"/>
      <c r="C213" s="132"/>
    </row>
    <row r="214" spans="1:3" ht="12.75" x14ac:dyDescent="0.2">
      <c r="A214" s="10"/>
      <c r="C214" s="132"/>
    </row>
    <row r="215" spans="1:3" ht="12.75" x14ac:dyDescent="0.2">
      <c r="A215" s="10"/>
      <c r="C215" s="132"/>
    </row>
    <row r="216" spans="1:3" ht="12.75" x14ac:dyDescent="0.2">
      <c r="A216" s="10"/>
      <c r="C216" s="132"/>
    </row>
    <row r="217" spans="1:3" ht="12.75" x14ac:dyDescent="0.2">
      <c r="A217" s="10"/>
      <c r="C217" s="132"/>
    </row>
    <row r="218" spans="1:3" ht="12.75" x14ac:dyDescent="0.2">
      <c r="A218" s="10"/>
      <c r="C218" s="132"/>
    </row>
    <row r="219" spans="1:3" ht="12.75" x14ac:dyDescent="0.2">
      <c r="A219" s="10"/>
      <c r="C219" s="132"/>
    </row>
    <row r="220" spans="1:3" ht="12.75" x14ac:dyDescent="0.2">
      <c r="A220" s="10"/>
      <c r="C220" s="132"/>
    </row>
    <row r="221" spans="1:3" ht="12.75" x14ac:dyDescent="0.2">
      <c r="A221" s="10"/>
      <c r="C221" s="132"/>
    </row>
    <row r="222" spans="1:3" ht="12.75" x14ac:dyDescent="0.2">
      <c r="A222" s="10"/>
      <c r="C222" s="132"/>
    </row>
    <row r="223" spans="1:3" ht="12.75" x14ac:dyDescent="0.2">
      <c r="A223" s="10"/>
      <c r="C223" s="132"/>
    </row>
    <row r="224" spans="1:3" ht="12.75" x14ac:dyDescent="0.2">
      <c r="A224" s="10"/>
      <c r="C224" s="132"/>
    </row>
    <row r="225" spans="1:3" ht="12.75" x14ac:dyDescent="0.2">
      <c r="A225" s="10"/>
      <c r="C225" s="132"/>
    </row>
    <row r="226" spans="1:3" ht="12.75" x14ac:dyDescent="0.2">
      <c r="A226" s="10"/>
      <c r="C226" s="132"/>
    </row>
    <row r="227" spans="1:3" ht="12.75" x14ac:dyDescent="0.2">
      <c r="A227" s="10"/>
      <c r="C227" s="132"/>
    </row>
    <row r="228" spans="1:3" ht="12.75" x14ac:dyDescent="0.2">
      <c r="A228" s="10"/>
      <c r="C228" s="132"/>
    </row>
    <row r="229" spans="1:3" ht="12.75" x14ac:dyDescent="0.2">
      <c r="A229" s="10"/>
      <c r="C229" s="132"/>
    </row>
    <row r="230" spans="1:3" ht="12.75" x14ac:dyDescent="0.2">
      <c r="A230" s="10"/>
      <c r="C230" s="132"/>
    </row>
    <row r="231" spans="1:3" ht="12.75" x14ac:dyDescent="0.2">
      <c r="A231" s="10"/>
      <c r="C231" s="132"/>
    </row>
    <row r="232" spans="1:3" ht="12.75" x14ac:dyDescent="0.2">
      <c r="A232" s="10"/>
      <c r="C232" s="132"/>
    </row>
    <row r="233" spans="1:3" ht="12.75" x14ac:dyDescent="0.2">
      <c r="A233" s="10"/>
      <c r="C233" s="132"/>
    </row>
    <row r="234" spans="1:3" ht="12.75" x14ac:dyDescent="0.2">
      <c r="A234" s="10"/>
      <c r="C234" s="132"/>
    </row>
    <row r="235" spans="1:3" ht="12.75" x14ac:dyDescent="0.2">
      <c r="A235" s="10"/>
      <c r="C235" s="132"/>
    </row>
    <row r="236" spans="1:3" ht="12.75" x14ac:dyDescent="0.2">
      <c r="A236" s="10"/>
      <c r="C236" s="132"/>
    </row>
    <row r="237" spans="1:3" ht="12.75" x14ac:dyDescent="0.2">
      <c r="A237" s="10"/>
      <c r="C237" s="132"/>
    </row>
    <row r="238" spans="1:3" ht="12.75" x14ac:dyDescent="0.2">
      <c r="A238" s="10"/>
      <c r="C238" s="132"/>
    </row>
    <row r="239" spans="1:3" ht="12.75" x14ac:dyDescent="0.2">
      <c r="A239" s="10"/>
      <c r="C239" s="132"/>
    </row>
    <row r="240" spans="1:3" ht="12.75" x14ac:dyDescent="0.2">
      <c r="A240" s="10"/>
      <c r="C240" s="132"/>
    </row>
    <row r="241" spans="1:3" ht="12.75" x14ac:dyDescent="0.2">
      <c r="A241" s="10"/>
      <c r="C241" s="132"/>
    </row>
    <row r="242" spans="1:3" ht="12.75" x14ac:dyDescent="0.2">
      <c r="A242" s="10"/>
      <c r="C242" s="132"/>
    </row>
    <row r="243" spans="1:3" ht="12.75" x14ac:dyDescent="0.2">
      <c r="A243" s="10"/>
      <c r="C243" s="132"/>
    </row>
    <row r="244" spans="1:3" ht="12.75" x14ac:dyDescent="0.2">
      <c r="A244" s="10"/>
      <c r="C244" s="132"/>
    </row>
    <row r="245" spans="1:3" ht="12.75" x14ac:dyDescent="0.2">
      <c r="A245" s="10"/>
      <c r="C245" s="132"/>
    </row>
    <row r="246" spans="1:3" ht="12.75" x14ac:dyDescent="0.2">
      <c r="A246" s="10"/>
      <c r="C246" s="132"/>
    </row>
    <row r="247" spans="1:3" ht="12.75" x14ac:dyDescent="0.2">
      <c r="A247" s="10"/>
      <c r="C247" s="132"/>
    </row>
    <row r="248" spans="1:3" ht="12.75" x14ac:dyDescent="0.2">
      <c r="A248" s="10"/>
      <c r="C248" s="132"/>
    </row>
    <row r="249" spans="1:3" ht="12.75" x14ac:dyDescent="0.2">
      <c r="A249" s="10"/>
      <c r="C249" s="132"/>
    </row>
    <row r="250" spans="1:3" ht="12.75" x14ac:dyDescent="0.2">
      <c r="A250" s="10"/>
      <c r="C250" s="132"/>
    </row>
    <row r="251" spans="1:3" ht="12.75" x14ac:dyDescent="0.2">
      <c r="A251" s="10"/>
      <c r="C251" s="132"/>
    </row>
    <row r="252" spans="1:3" ht="12.75" x14ac:dyDescent="0.2">
      <c r="A252" s="10"/>
      <c r="C252" s="132"/>
    </row>
    <row r="253" spans="1:3" ht="12.75" x14ac:dyDescent="0.2">
      <c r="A253" s="10"/>
      <c r="C253" s="132"/>
    </row>
    <row r="254" spans="1:3" ht="12.75" x14ac:dyDescent="0.2">
      <c r="A254" s="10"/>
      <c r="C254" s="132"/>
    </row>
    <row r="255" spans="1:3" ht="12.75" x14ac:dyDescent="0.2">
      <c r="A255" s="10"/>
      <c r="C255" s="132"/>
    </row>
    <row r="256" spans="1:3" ht="12.75" x14ac:dyDescent="0.2">
      <c r="A256" s="10"/>
      <c r="C256" s="132"/>
    </row>
    <row r="257" spans="1:3" ht="12.75" x14ac:dyDescent="0.2">
      <c r="A257" s="10"/>
      <c r="C257" s="132"/>
    </row>
    <row r="258" spans="1:3" ht="12.75" x14ac:dyDescent="0.2">
      <c r="A258" s="10"/>
      <c r="C258" s="132"/>
    </row>
    <row r="259" spans="1:3" ht="12.75" x14ac:dyDescent="0.2">
      <c r="A259" s="10"/>
      <c r="C259" s="132"/>
    </row>
    <row r="260" spans="1:3" ht="12.75" x14ac:dyDescent="0.2">
      <c r="A260" s="10"/>
      <c r="C260" s="132"/>
    </row>
    <row r="261" spans="1:3" ht="12.75" x14ac:dyDescent="0.2">
      <c r="A261" s="10"/>
      <c r="C261" s="132"/>
    </row>
    <row r="262" spans="1:3" ht="12.75" x14ac:dyDescent="0.2">
      <c r="A262" s="10"/>
      <c r="C262" s="132"/>
    </row>
    <row r="263" spans="1:3" ht="12.75" x14ac:dyDescent="0.2">
      <c r="A263" s="10"/>
      <c r="C263" s="132"/>
    </row>
    <row r="264" spans="1:3" ht="12.75" x14ac:dyDescent="0.2">
      <c r="A264" s="10"/>
      <c r="C264" s="132"/>
    </row>
    <row r="265" spans="1:3" ht="12.75" x14ac:dyDescent="0.2">
      <c r="A265" s="10"/>
      <c r="C265" s="132"/>
    </row>
    <row r="266" spans="1:3" ht="12.75" x14ac:dyDescent="0.2">
      <c r="A266" s="10"/>
      <c r="C266" s="132"/>
    </row>
    <row r="267" spans="1:3" ht="12.75" x14ac:dyDescent="0.2">
      <c r="A267" s="10"/>
      <c r="C267" s="132"/>
    </row>
    <row r="268" spans="1:3" ht="12.75" x14ac:dyDescent="0.2">
      <c r="A268" s="10"/>
      <c r="C268" s="132"/>
    </row>
    <row r="269" spans="1:3" ht="12.75" x14ac:dyDescent="0.2">
      <c r="A269" s="10"/>
      <c r="C269" s="132"/>
    </row>
    <row r="270" spans="1:3" ht="12.75" x14ac:dyDescent="0.2">
      <c r="A270" s="10"/>
      <c r="C270" s="132"/>
    </row>
    <row r="271" spans="1:3" ht="12.75" x14ac:dyDescent="0.2">
      <c r="A271" s="10"/>
      <c r="C271" s="132"/>
    </row>
    <row r="272" spans="1:3" ht="12.75" x14ac:dyDescent="0.2">
      <c r="A272" s="10"/>
      <c r="C272" s="132"/>
    </row>
    <row r="273" spans="1:3" ht="12.75" x14ac:dyDescent="0.2">
      <c r="A273" s="10"/>
      <c r="C273" s="132"/>
    </row>
    <row r="274" spans="1:3" ht="12.75" x14ac:dyDescent="0.2">
      <c r="A274" s="10"/>
      <c r="C274" s="132"/>
    </row>
    <row r="275" spans="1:3" ht="12.75" x14ac:dyDescent="0.2">
      <c r="A275" s="10"/>
      <c r="C275" s="132"/>
    </row>
    <row r="276" spans="1:3" ht="12.75" x14ac:dyDescent="0.2">
      <c r="A276" s="10"/>
      <c r="C276" s="132"/>
    </row>
    <row r="277" spans="1:3" ht="12.75" x14ac:dyDescent="0.2">
      <c r="A277" s="10"/>
      <c r="C277" s="132"/>
    </row>
    <row r="278" spans="1:3" ht="12.75" x14ac:dyDescent="0.2">
      <c r="A278" s="10"/>
      <c r="C278" s="132"/>
    </row>
    <row r="279" spans="1:3" ht="12.75" x14ac:dyDescent="0.2">
      <c r="A279" s="10"/>
      <c r="C279" s="132"/>
    </row>
    <row r="280" spans="1:3" ht="12.75" x14ac:dyDescent="0.2">
      <c r="A280" s="10"/>
      <c r="C280" s="132"/>
    </row>
    <row r="281" spans="1:3" ht="12.75" x14ac:dyDescent="0.2">
      <c r="A281" s="10"/>
      <c r="C281" s="132"/>
    </row>
    <row r="282" spans="1:3" ht="12.75" x14ac:dyDescent="0.2">
      <c r="A282" s="10"/>
      <c r="C282" s="132"/>
    </row>
    <row r="283" spans="1:3" ht="12.75" x14ac:dyDescent="0.2">
      <c r="A283" s="10"/>
      <c r="C283" s="132"/>
    </row>
    <row r="284" spans="1:3" ht="12.75" x14ac:dyDescent="0.2">
      <c r="A284" s="10"/>
      <c r="C284" s="132"/>
    </row>
    <row r="285" spans="1:3" ht="12.75" x14ac:dyDescent="0.2">
      <c r="A285" s="10"/>
      <c r="C285" s="132"/>
    </row>
    <row r="286" spans="1:3" ht="12.75" x14ac:dyDescent="0.2">
      <c r="A286" s="10"/>
      <c r="C286" s="132"/>
    </row>
    <row r="287" spans="1:3" ht="12.75" x14ac:dyDescent="0.2">
      <c r="A287" s="10"/>
      <c r="C287" s="132"/>
    </row>
    <row r="288" spans="1:3" ht="12.75" x14ac:dyDescent="0.2">
      <c r="A288" s="10"/>
      <c r="C288" s="132"/>
    </row>
    <row r="289" spans="1:3" ht="12.75" x14ac:dyDescent="0.2">
      <c r="A289" s="10"/>
      <c r="C289" s="132"/>
    </row>
    <row r="290" spans="1:3" ht="12.75" x14ac:dyDescent="0.2">
      <c r="A290" s="10"/>
      <c r="C290" s="132"/>
    </row>
    <row r="291" spans="1:3" ht="12.75" x14ac:dyDescent="0.2">
      <c r="A291" s="10"/>
      <c r="C291" s="132"/>
    </row>
    <row r="292" spans="1:3" ht="12.75" x14ac:dyDescent="0.2">
      <c r="A292" s="10"/>
      <c r="C292" s="132"/>
    </row>
    <row r="293" spans="1:3" ht="12.75" x14ac:dyDescent="0.2">
      <c r="A293" s="10"/>
      <c r="C293" s="132"/>
    </row>
    <row r="294" spans="1:3" ht="12.75" x14ac:dyDescent="0.2">
      <c r="A294" s="10"/>
      <c r="C294" s="132"/>
    </row>
    <row r="295" spans="1:3" ht="12.75" x14ac:dyDescent="0.2">
      <c r="A295" s="10"/>
      <c r="C295" s="132"/>
    </row>
    <row r="296" spans="1:3" ht="12.75" x14ac:dyDescent="0.2">
      <c r="A296" s="10"/>
      <c r="C296" s="132"/>
    </row>
    <row r="297" spans="1:3" ht="12.75" x14ac:dyDescent="0.2">
      <c r="A297" s="10"/>
      <c r="C297" s="132"/>
    </row>
    <row r="298" spans="1:3" ht="12.75" x14ac:dyDescent="0.2">
      <c r="A298" s="10"/>
      <c r="C298" s="132"/>
    </row>
    <row r="299" spans="1:3" ht="12.75" x14ac:dyDescent="0.2">
      <c r="A299" s="10"/>
      <c r="C299" s="132"/>
    </row>
    <row r="300" spans="1:3" ht="12.75" x14ac:dyDescent="0.2">
      <c r="A300" s="10"/>
      <c r="C300" s="132"/>
    </row>
    <row r="301" spans="1:3" ht="12.75" x14ac:dyDescent="0.2">
      <c r="A301" s="10"/>
      <c r="C301" s="132"/>
    </row>
    <row r="302" spans="1:3" ht="12.75" x14ac:dyDescent="0.2">
      <c r="A302" s="10"/>
      <c r="C302" s="132"/>
    </row>
    <row r="303" spans="1:3" ht="12.75" x14ac:dyDescent="0.2">
      <c r="A303" s="10"/>
      <c r="C303" s="132"/>
    </row>
    <row r="304" spans="1:3" ht="12.75" x14ac:dyDescent="0.2">
      <c r="A304" s="10"/>
      <c r="C304" s="132"/>
    </row>
    <row r="305" spans="1:3" ht="12.75" x14ac:dyDescent="0.2">
      <c r="A305" s="10"/>
      <c r="C305" s="132"/>
    </row>
    <row r="306" spans="1:3" ht="12.75" x14ac:dyDescent="0.2">
      <c r="A306" s="10"/>
      <c r="C306" s="132"/>
    </row>
    <row r="307" spans="1:3" ht="12.75" x14ac:dyDescent="0.2">
      <c r="A307" s="10"/>
      <c r="C307" s="132"/>
    </row>
    <row r="308" spans="1:3" ht="12.75" x14ac:dyDescent="0.2">
      <c r="A308" s="10"/>
      <c r="C308" s="132"/>
    </row>
    <row r="309" spans="1:3" ht="12.75" x14ac:dyDescent="0.2">
      <c r="A309" s="10"/>
      <c r="C309" s="132"/>
    </row>
    <row r="310" spans="1:3" ht="12.75" x14ac:dyDescent="0.2">
      <c r="A310" s="10"/>
      <c r="C310" s="132"/>
    </row>
    <row r="311" spans="1:3" ht="12.75" x14ac:dyDescent="0.2">
      <c r="A311" s="10"/>
      <c r="C311" s="132"/>
    </row>
    <row r="312" spans="1:3" ht="12.75" x14ac:dyDescent="0.2">
      <c r="A312" s="10"/>
      <c r="C312" s="132"/>
    </row>
    <row r="313" spans="1:3" ht="12.75" x14ac:dyDescent="0.2">
      <c r="A313" s="10"/>
      <c r="C313" s="132"/>
    </row>
    <row r="314" spans="1:3" ht="12.75" x14ac:dyDescent="0.2">
      <c r="A314" s="10"/>
      <c r="C314" s="132"/>
    </row>
    <row r="315" spans="1:3" ht="12.75" x14ac:dyDescent="0.2">
      <c r="A315" s="10"/>
      <c r="C315" s="132"/>
    </row>
    <row r="316" spans="1:3" ht="12.75" x14ac:dyDescent="0.2">
      <c r="A316" s="10"/>
      <c r="C316" s="132"/>
    </row>
    <row r="317" spans="1:3" ht="12.75" x14ac:dyDescent="0.2">
      <c r="A317" s="10"/>
      <c r="C317" s="132"/>
    </row>
    <row r="318" spans="1:3" ht="12.75" x14ac:dyDescent="0.2">
      <c r="A318" s="10"/>
      <c r="C318" s="132"/>
    </row>
    <row r="319" spans="1:3" ht="12.75" x14ac:dyDescent="0.2">
      <c r="A319" s="10"/>
      <c r="C319" s="132"/>
    </row>
    <row r="320" spans="1:3" ht="12.75" x14ac:dyDescent="0.2">
      <c r="A320" s="10"/>
      <c r="C320" s="132"/>
    </row>
    <row r="321" spans="1:3" ht="12.75" x14ac:dyDescent="0.2">
      <c r="A321" s="10"/>
      <c r="C321" s="132"/>
    </row>
    <row r="322" spans="1:3" ht="12.75" x14ac:dyDescent="0.2">
      <c r="A322" s="10"/>
      <c r="C322" s="132"/>
    </row>
    <row r="323" spans="1:3" ht="12.75" x14ac:dyDescent="0.2">
      <c r="A323" s="10"/>
      <c r="C323" s="132"/>
    </row>
    <row r="324" spans="1:3" ht="12.75" x14ac:dyDescent="0.2">
      <c r="A324" s="10"/>
      <c r="C324" s="132"/>
    </row>
    <row r="325" spans="1:3" ht="12.75" x14ac:dyDescent="0.2">
      <c r="A325" s="10"/>
      <c r="C325" s="132"/>
    </row>
    <row r="326" spans="1:3" ht="12.75" x14ac:dyDescent="0.2">
      <c r="A326" s="10"/>
      <c r="C326" s="132"/>
    </row>
    <row r="327" spans="1:3" ht="12.75" x14ac:dyDescent="0.2">
      <c r="A327" s="10"/>
      <c r="C327" s="132"/>
    </row>
    <row r="328" spans="1:3" ht="12.75" x14ac:dyDescent="0.2">
      <c r="A328" s="10"/>
      <c r="C328" s="132"/>
    </row>
    <row r="329" spans="1:3" ht="12.75" x14ac:dyDescent="0.2">
      <c r="A329" s="10"/>
      <c r="C329" s="132"/>
    </row>
    <row r="330" spans="1:3" ht="12.75" x14ac:dyDescent="0.2">
      <c r="A330" s="10"/>
      <c r="C330" s="132"/>
    </row>
    <row r="331" spans="1:3" ht="12.75" x14ac:dyDescent="0.2">
      <c r="A331" s="10"/>
      <c r="C331" s="132"/>
    </row>
    <row r="332" spans="1:3" ht="12.75" x14ac:dyDescent="0.2">
      <c r="A332" s="10"/>
      <c r="C332" s="132"/>
    </row>
    <row r="333" spans="1:3" ht="12.75" x14ac:dyDescent="0.2">
      <c r="A333" s="10"/>
      <c r="C333" s="132"/>
    </row>
    <row r="334" spans="1:3" ht="12.75" x14ac:dyDescent="0.2">
      <c r="A334" s="10"/>
      <c r="C334" s="132"/>
    </row>
    <row r="335" spans="1:3" ht="12.75" x14ac:dyDescent="0.2">
      <c r="A335" s="10"/>
      <c r="C335" s="132"/>
    </row>
    <row r="336" spans="1:3" ht="12.75" x14ac:dyDescent="0.2">
      <c r="A336" s="10"/>
      <c r="C336" s="132"/>
    </row>
    <row r="337" spans="1:3" ht="12.75" x14ac:dyDescent="0.2">
      <c r="A337" s="10"/>
      <c r="C337" s="132"/>
    </row>
    <row r="338" spans="1:3" ht="12.75" x14ac:dyDescent="0.2">
      <c r="A338" s="10"/>
      <c r="C338" s="132"/>
    </row>
    <row r="339" spans="1:3" ht="12.75" x14ac:dyDescent="0.2">
      <c r="A339" s="10"/>
      <c r="C339" s="132"/>
    </row>
    <row r="340" spans="1:3" ht="12.75" x14ac:dyDescent="0.2">
      <c r="A340" s="10"/>
      <c r="C340" s="132"/>
    </row>
    <row r="341" spans="1:3" ht="12.75" x14ac:dyDescent="0.2">
      <c r="A341" s="10"/>
      <c r="C341" s="132"/>
    </row>
    <row r="342" spans="1:3" ht="12.75" x14ac:dyDescent="0.2">
      <c r="A342" s="10"/>
      <c r="C342" s="132"/>
    </row>
    <row r="343" spans="1:3" ht="12.75" x14ac:dyDescent="0.2">
      <c r="A343" s="10"/>
      <c r="C343" s="132"/>
    </row>
    <row r="344" spans="1:3" ht="12.75" x14ac:dyDescent="0.2">
      <c r="A344" s="10"/>
      <c r="C344" s="132"/>
    </row>
    <row r="345" spans="1:3" ht="12.75" x14ac:dyDescent="0.2">
      <c r="A345" s="10"/>
      <c r="C345" s="132"/>
    </row>
    <row r="346" spans="1:3" ht="12.75" x14ac:dyDescent="0.2">
      <c r="A346" s="10"/>
      <c r="C346" s="132"/>
    </row>
    <row r="347" spans="1:3" ht="12.75" x14ac:dyDescent="0.2">
      <c r="A347" s="10"/>
      <c r="C347" s="132"/>
    </row>
    <row r="348" spans="1:3" ht="12.75" x14ac:dyDescent="0.2">
      <c r="A348" s="10"/>
      <c r="C348" s="132"/>
    </row>
    <row r="349" spans="1:3" ht="12.75" x14ac:dyDescent="0.2">
      <c r="A349" s="10"/>
      <c r="C349" s="132"/>
    </row>
    <row r="350" spans="1:3" ht="12.75" x14ac:dyDescent="0.2">
      <c r="A350" s="10"/>
      <c r="C350" s="132"/>
    </row>
    <row r="351" spans="1:3" ht="12.75" x14ac:dyDescent="0.2">
      <c r="A351" s="10"/>
      <c r="C351" s="132"/>
    </row>
    <row r="352" spans="1:3" ht="12.75" x14ac:dyDescent="0.2">
      <c r="A352" s="10"/>
      <c r="C352" s="132"/>
    </row>
    <row r="353" spans="1:3" ht="12.75" x14ac:dyDescent="0.2">
      <c r="A353" s="10"/>
      <c r="C353" s="132"/>
    </row>
    <row r="354" spans="1:3" ht="12.75" x14ac:dyDescent="0.2">
      <c r="A354" s="10"/>
      <c r="C354" s="132"/>
    </row>
    <row r="355" spans="1:3" ht="12.75" x14ac:dyDescent="0.2">
      <c r="A355" s="10"/>
      <c r="C355" s="132"/>
    </row>
    <row r="356" spans="1:3" ht="12.75" x14ac:dyDescent="0.2">
      <c r="A356" s="10"/>
      <c r="C356" s="132"/>
    </row>
    <row r="357" spans="1:3" ht="12.75" x14ac:dyDescent="0.2">
      <c r="A357" s="10"/>
      <c r="C357" s="132"/>
    </row>
    <row r="358" spans="1:3" ht="12.75" x14ac:dyDescent="0.2">
      <c r="A358" s="10"/>
      <c r="C358" s="132"/>
    </row>
    <row r="359" spans="1:3" ht="12.75" x14ac:dyDescent="0.2">
      <c r="A359" s="10"/>
      <c r="C359" s="132"/>
    </row>
    <row r="360" spans="1:3" ht="12.75" x14ac:dyDescent="0.2">
      <c r="A360" s="10"/>
      <c r="C360" s="132"/>
    </row>
    <row r="361" spans="1:3" ht="12.75" x14ac:dyDescent="0.2">
      <c r="A361" s="10"/>
      <c r="C361" s="132"/>
    </row>
    <row r="362" spans="1:3" ht="12.75" x14ac:dyDescent="0.2">
      <c r="A362" s="10"/>
      <c r="C362" s="132"/>
    </row>
    <row r="363" spans="1:3" ht="12.75" x14ac:dyDescent="0.2">
      <c r="A363" s="10"/>
      <c r="C363" s="132"/>
    </row>
    <row r="364" spans="1:3" ht="12.75" x14ac:dyDescent="0.2">
      <c r="A364" s="10"/>
      <c r="C364" s="132"/>
    </row>
    <row r="365" spans="1:3" ht="12.75" x14ac:dyDescent="0.2">
      <c r="A365" s="10"/>
      <c r="C365" s="132"/>
    </row>
    <row r="366" spans="1:3" ht="12.75" x14ac:dyDescent="0.2">
      <c r="A366" s="10"/>
      <c r="C366" s="132"/>
    </row>
    <row r="367" spans="1:3" ht="12.75" x14ac:dyDescent="0.2">
      <c r="A367" s="10"/>
      <c r="C367" s="132"/>
    </row>
    <row r="368" spans="1:3" ht="12.75" x14ac:dyDescent="0.2">
      <c r="A368" s="10"/>
      <c r="C368" s="132"/>
    </row>
    <row r="369" spans="1:3" ht="12.75" x14ac:dyDescent="0.2">
      <c r="A369" s="10"/>
      <c r="C369" s="132"/>
    </row>
    <row r="370" spans="1:3" ht="12.75" x14ac:dyDescent="0.2">
      <c r="A370" s="10"/>
      <c r="C370" s="132"/>
    </row>
    <row r="371" spans="1:3" ht="12.75" x14ac:dyDescent="0.2">
      <c r="A371" s="10"/>
      <c r="C371" s="132"/>
    </row>
    <row r="372" spans="1:3" ht="12.75" x14ac:dyDescent="0.2">
      <c r="A372" s="10"/>
      <c r="C372" s="132"/>
    </row>
    <row r="373" spans="1:3" ht="12.75" x14ac:dyDescent="0.2">
      <c r="A373" s="10"/>
      <c r="C373" s="132"/>
    </row>
    <row r="374" spans="1:3" ht="12.75" x14ac:dyDescent="0.2">
      <c r="A374" s="10"/>
      <c r="C374" s="132"/>
    </row>
    <row r="375" spans="1:3" ht="12.75" x14ac:dyDescent="0.2">
      <c r="A375" s="10"/>
      <c r="C375" s="132"/>
    </row>
    <row r="376" spans="1:3" ht="12.75" x14ac:dyDescent="0.2">
      <c r="A376" s="10"/>
      <c r="C376" s="132"/>
    </row>
    <row r="377" spans="1:3" ht="12.75" x14ac:dyDescent="0.2">
      <c r="A377" s="10"/>
      <c r="C377" s="132"/>
    </row>
    <row r="378" spans="1:3" ht="12.75" x14ac:dyDescent="0.2">
      <c r="A378" s="10"/>
      <c r="C378" s="132"/>
    </row>
    <row r="379" spans="1:3" ht="12.75" x14ac:dyDescent="0.2">
      <c r="A379" s="10"/>
      <c r="C379" s="132"/>
    </row>
    <row r="380" spans="1:3" ht="12.75" x14ac:dyDescent="0.2">
      <c r="A380" s="10"/>
      <c r="C380" s="132"/>
    </row>
    <row r="381" spans="1:3" ht="12.75" x14ac:dyDescent="0.2">
      <c r="A381" s="10"/>
      <c r="C381" s="132"/>
    </row>
    <row r="382" spans="1:3" ht="12.75" x14ac:dyDescent="0.2">
      <c r="A382" s="10"/>
      <c r="C382" s="132"/>
    </row>
    <row r="383" spans="1:3" ht="12.75" x14ac:dyDescent="0.2">
      <c r="A383" s="10"/>
      <c r="C383" s="132"/>
    </row>
    <row r="384" spans="1:3" ht="12.75" x14ac:dyDescent="0.2">
      <c r="A384" s="10"/>
      <c r="C384" s="132"/>
    </row>
    <row r="385" spans="1:3" ht="12.75" x14ac:dyDescent="0.2">
      <c r="A385" s="10"/>
      <c r="C385" s="132"/>
    </row>
    <row r="386" spans="1:3" ht="12.75" x14ac:dyDescent="0.2">
      <c r="A386" s="10"/>
      <c r="C386" s="132"/>
    </row>
    <row r="387" spans="1:3" ht="12.75" x14ac:dyDescent="0.2">
      <c r="A387" s="10"/>
      <c r="C387" s="132"/>
    </row>
    <row r="388" spans="1:3" ht="12.75" x14ac:dyDescent="0.2">
      <c r="A388" s="10"/>
      <c r="C388" s="132"/>
    </row>
    <row r="389" spans="1:3" ht="12.75" x14ac:dyDescent="0.2">
      <c r="A389" s="10"/>
      <c r="C389" s="132"/>
    </row>
    <row r="390" spans="1:3" ht="12.75" x14ac:dyDescent="0.2">
      <c r="A390" s="10"/>
      <c r="C390" s="132"/>
    </row>
    <row r="391" spans="1:3" ht="12.75" x14ac:dyDescent="0.2">
      <c r="A391" s="10"/>
      <c r="C391" s="132"/>
    </row>
    <row r="392" spans="1:3" ht="12.75" x14ac:dyDescent="0.2">
      <c r="A392" s="10"/>
      <c r="C392" s="132"/>
    </row>
    <row r="393" spans="1:3" ht="12.75" x14ac:dyDescent="0.2">
      <c r="A393" s="10"/>
      <c r="C393" s="132"/>
    </row>
    <row r="394" spans="1:3" ht="12.75" x14ac:dyDescent="0.2">
      <c r="A394" s="10"/>
      <c r="C394" s="132"/>
    </row>
    <row r="395" spans="1:3" ht="12.75" x14ac:dyDescent="0.2">
      <c r="A395" s="10"/>
      <c r="C395" s="132"/>
    </row>
    <row r="396" spans="1:3" ht="12.75" x14ac:dyDescent="0.2">
      <c r="A396" s="10"/>
      <c r="C396" s="132"/>
    </row>
    <row r="397" spans="1:3" ht="12.75" x14ac:dyDescent="0.2">
      <c r="A397" s="10"/>
      <c r="C397" s="132"/>
    </row>
    <row r="398" spans="1:3" ht="12.75" x14ac:dyDescent="0.2">
      <c r="A398" s="10"/>
      <c r="C398" s="132"/>
    </row>
    <row r="399" spans="1:3" ht="12.75" x14ac:dyDescent="0.2">
      <c r="A399" s="10"/>
      <c r="C399" s="132"/>
    </row>
    <row r="400" spans="1:3" ht="12.75" x14ac:dyDescent="0.2">
      <c r="A400" s="10"/>
      <c r="C400" s="132"/>
    </row>
    <row r="401" spans="1:3" ht="12.75" x14ac:dyDescent="0.2">
      <c r="A401" s="10"/>
      <c r="C401" s="132"/>
    </row>
    <row r="402" spans="1:3" ht="12.75" x14ac:dyDescent="0.2">
      <c r="A402" s="10"/>
      <c r="C402" s="132"/>
    </row>
    <row r="403" spans="1:3" ht="12.75" x14ac:dyDescent="0.2">
      <c r="A403" s="10"/>
      <c r="C403" s="132"/>
    </row>
    <row r="404" spans="1:3" ht="12.75" x14ac:dyDescent="0.2">
      <c r="A404" s="10"/>
      <c r="C404" s="132"/>
    </row>
    <row r="405" spans="1:3" ht="12.75" x14ac:dyDescent="0.2">
      <c r="A405" s="10"/>
      <c r="C405" s="132"/>
    </row>
    <row r="406" spans="1:3" ht="12.75" x14ac:dyDescent="0.2">
      <c r="A406" s="10"/>
      <c r="C406" s="132"/>
    </row>
    <row r="407" spans="1:3" ht="12.75" x14ac:dyDescent="0.2">
      <c r="A407" s="10"/>
      <c r="C407" s="132"/>
    </row>
    <row r="408" spans="1:3" ht="12.75" x14ac:dyDescent="0.2">
      <c r="A408" s="10"/>
      <c r="C408" s="132"/>
    </row>
    <row r="409" spans="1:3" ht="12.75" x14ac:dyDescent="0.2">
      <c r="A409" s="10"/>
      <c r="C409" s="132"/>
    </row>
    <row r="410" spans="1:3" ht="12.75" x14ac:dyDescent="0.2">
      <c r="A410" s="10"/>
      <c r="C410" s="132"/>
    </row>
    <row r="411" spans="1:3" ht="12.75" x14ac:dyDescent="0.2">
      <c r="A411" s="10"/>
      <c r="C411" s="132"/>
    </row>
    <row r="412" spans="1:3" ht="12.75" x14ac:dyDescent="0.2">
      <c r="A412" s="10"/>
      <c r="C412" s="132"/>
    </row>
    <row r="413" spans="1:3" ht="12.75" x14ac:dyDescent="0.2">
      <c r="A413" s="10"/>
      <c r="C413" s="132"/>
    </row>
    <row r="414" spans="1:3" ht="12.75" x14ac:dyDescent="0.2">
      <c r="A414" s="10"/>
      <c r="C414" s="132"/>
    </row>
    <row r="415" spans="1:3" ht="12.75" x14ac:dyDescent="0.2">
      <c r="A415" s="10"/>
      <c r="C415" s="132"/>
    </row>
    <row r="416" spans="1:3" ht="12.75" x14ac:dyDescent="0.2">
      <c r="A416" s="10"/>
      <c r="C416" s="132"/>
    </row>
    <row r="417" spans="1:3" ht="12.75" x14ac:dyDescent="0.2">
      <c r="A417" s="10"/>
      <c r="C417" s="132"/>
    </row>
    <row r="418" spans="1:3" ht="12.75" x14ac:dyDescent="0.2">
      <c r="A418" s="10"/>
      <c r="C418" s="132"/>
    </row>
    <row r="419" spans="1:3" ht="12.75" x14ac:dyDescent="0.2">
      <c r="A419" s="10"/>
      <c r="C419" s="132"/>
    </row>
    <row r="420" spans="1:3" ht="12.75" x14ac:dyDescent="0.2">
      <c r="A420" s="10"/>
      <c r="C420" s="132"/>
    </row>
    <row r="421" spans="1:3" ht="12.75" x14ac:dyDescent="0.2">
      <c r="A421" s="10"/>
      <c r="C421" s="132"/>
    </row>
    <row r="422" spans="1:3" ht="12.75" x14ac:dyDescent="0.2">
      <c r="A422" s="10"/>
      <c r="C422" s="132"/>
    </row>
    <row r="423" spans="1:3" ht="12.75" x14ac:dyDescent="0.2">
      <c r="A423" s="10"/>
      <c r="C423" s="132"/>
    </row>
    <row r="424" spans="1:3" ht="12.75" x14ac:dyDescent="0.2">
      <c r="A424" s="10"/>
      <c r="C424" s="132"/>
    </row>
    <row r="425" spans="1:3" ht="12.75" x14ac:dyDescent="0.2">
      <c r="A425" s="10"/>
      <c r="C425" s="132"/>
    </row>
    <row r="426" spans="1:3" ht="12.75" x14ac:dyDescent="0.2">
      <c r="A426" s="10"/>
      <c r="C426" s="132"/>
    </row>
    <row r="427" spans="1:3" ht="12.75" x14ac:dyDescent="0.2">
      <c r="A427" s="10"/>
      <c r="C427" s="132"/>
    </row>
    <row r="428" spans="1:3" ht="12.75" x14ac:dyDescent="0.2">
      <c r="A428" s="10"/>
      <c r="C428" s="132"/>
    </row>
    <row r="429" spans="1:3" ht="12.75" x14ac:dyDescent="0.2">
      <c r="A429" s="10"/>
      <c r="C429" s="132"/>
    </row>
    <row r="430" spans="1:3" ht="12.75" x14ac:dyDescent="0.2">
      <c r="A430" s="10"/>
      <c r="C430" s="132"/>
    </row>
    <row r="431" spans="1:3" ht="12.75" x14ac:dyDescent="0.2">
      <c r="A431" s="10"/>
      <c r="C431" s="132"/>
    </row>
    <row r="432" spans="1:3" ht="12.75" x14ac:dyDescent="0.2">
      <c r="A432" s="10"/>
      <c r="C432" s="132"/>
    </row>
    <row r="433" spans="1:3" ht="12.75" x14ac:dyDescent="0.2">
      <c r="A433" s="10"/>
      <c r="C433" s="132"/>
    </row>
    <row r="434" spans="1:3" ht="12.75" x14ac:dyDescent="0.2">
      <c r="A434" s="10"/>
      <c r="C434" s="132"/>
    </row>
    <row r="435" spans="1:3" ht="12.75" x14ac:dyDescent="0.2">
      <c r="A435" s="10"/>
      <c r="C435" s="132"/>
    </row>
    <row r="436" spans="1:3" ht="12.75" x14ac:dyDescent="0.2">
      <c r="A436" s="10"/>
      <c r="C436" s="132"/>
    </row>
    <row r="437" spans="1:3" ht="12.75" x14ac:dyDescent="0.2">
      <c r="A437" s="10"/>
      <c r="C437" s="132"/>
    </row>
    <row r="438" spans="1:3" ht="12.75" x14ac:dyDescent="0.2">
      <c r="A438" s="10"/>
      <c r="C438" s="132"/>
    </row>
    <row r="439" spans="1:3" ht="12.75" x14ac:dyDescent="0.2">
      <c r="A439" s="10"/>
      <c r="C439" s="132"/>
    </row>
    <row r="440" spans="1:3" ht="12.75" x14ac:dyDescent="0.2">
      <c r="A440" s="10"/>
      <c r="C440" s="132"/>
    </row>
    <row r="441" spans="1:3" ht="12.75" x14ac:dyDescent="0.2">
      <c r="A441" s="10"/>
      <c r="C441" s="132"/>
    </row>
    <row r="442" spans="1:3" ht="12.75" x14ac:dyDescent="0.2">
      <c r="A442" s="10"/>
      <c r="C442" s="132"/>
    </row>
    <row r="443" spans="1:3" ht="12.75" x14ac:dyDescent="0.2">
      <c r="A443" s="10"/>
      <c r="C443" s="132"/>
    </row>
    <row r="444" spans="1:3" ht="12.75" x14ac:dyDescent="0.2">
      <c r="A444" s="10"/>
      <c r="C444" s="132"/>
    </row>
    <row r="445" spans="1:3" ht="12.75" x14ac:dyDescent="0.2">
      <c r="A445" s="10"/>
      <c r="C445" s="132"/>
    </row>
    <row r="446" spans="1:3" ht="12.75" x14ac:dyDescent="0.2">
      <c r="A446" s="10"/>
      <c r="C446" s="132"/>
    </row>
    <row r="447" spans="1:3" ht="12.75" x14ac:dyDescent="0.2">
      <c r="A447" s="10"/>
      <c r="C447" s="132"/>
    </row>
    <row r="448" spans="1:3" ht="12.75" x14ac:dyDescent="0.2">
      <c r="A448" s="10"/>
      <c r="C448" s="132"/>
    </row>
    <row r="449" spans="1:3" ht="12.75" x14ac:dyDescent="0.2">
      <c r="A449" s="10"/>
      <c r="C449" s="132"/>
    </row>
    <row r="450" spans="1:3" ht="12.75" x14ac:dyDescent="0.2">
      <c r="A450" s="10"/>
      <c r="C450" s="132"/>
    </row>
    <row r="451" spans="1:3" ht="12.75" x14ac:dyDescent="0.2">
      <c r="A451" s="10"/>
      <c r="C451" s="132"/>
    </row>
    <row r="452" spans="1:3" ht="12.75" x14ac:dyDescent="0.2">
      <c r="A452" s="10"/>
      <c r="C452" s="132"/>
    </row>
    <row r="453" spans="1:3" ht="12.75" x14ac:dyDescent="0.2">
      <c r="A453" s="10"/>
      <c r="C453" s="132"/>
    </row>
    <row r="454" spans="1:3" ht="12.75" x14ac:dyDescent="0.2">
      <c r="A454" s="10"/>
      <c r="C454" s="132"/>
    </row>
    <row r="455" spans="1:3" ht="12.75" x14ac:dyDescent="0.2">
      <c r="A455" s="10"/>
      <c r="C455" s="132"/>
    </row>
    <row r="456" spans="1:3" ht="12.75" x14ac:dyDescent="0.2">
      <c r="A456" s="10"/>
      <c r="C456" s="132"/>
    </row>
    <row r="457" spans="1:3" ht="12.75" x14ac:dyDescent="0.2">
      <c r="A457" s="10"/>
      <c r="C457" s="132"/>
    </row>
    <row r="458" spans="1:3" ht="12.75" x14ac:dyDescent="0.2">
      <c r="A458" s="10"/>
      <c r="C458" s="132"/>
    </row>
    <row r="459" spans="1:3" ht="12.75" x14ac:dyDescent="0.2">
      <c r="A459" s="10"/>
      <c r="C459" s="132"/>
    </row>
    <row r="460" spans="1:3" ht="12.75" x14ac:dyDescent="0.2">
      <c r="A460" s="10"/>
      <c r="C460" s="132"/>
    </row>
    <row r="461" spans="1:3" ht="12.75" x14ac:dyDescent="0.2">
      <c r="A461" s="10"/>
      <c r="C461" s="132"/>
    </row>
    <row r="462" spans="1:3" ht="12.75" x14ac:dyDescent="0.2">
      <c r="A462" s="10"/>
      <c r="C462" s="132"/>
    </row>
    <row r="463" spans="1:3" ht="12.75" x14ac:dyDescent="0.2">
      <c r="A463" s="10"/>
      <c r="C463" s="132"/>
    </row>
    <row r="464" spans="1:3" ht="12.75" x14ac:dyDescent="0.2">
      <c r="A464" s="10"/>
      <c r="C464" s="132"/>
    </row>
    <row r="465" spans="1:3" ht="12.75" x14ac:dyDescent="0.2">
      <c r="A465" s="10"/>
      <c r="C465" s="132"/>
    </row>
    <row r="466" spans="1:3" ht="12.75" x14ac:dyDescent="0.2">
      <c r="A466" s="10"/>
      <c r="C466" s="132"/>
    </row>
    <row r="467" spans="1:3" ht="12.75" x14ac:dyDescent="0.2">
      <c r="A467" s="10"/>
      <c r="C467" s="132"/>
    </row>
    <row r="468" spans="1:3" ht="12.75" x14ac:dyDescent="0.2">
      <c r="A468" s="10"/>
      <c r="C468" s="132"/>
    </row>
    <row r="469" spans="1:3" ht="12.75" x14ac:dyDescent="0.2">
      <c r="A469" s="10"/>
      <c r="C469" s="132"/>
    </row>
    <row r="470" spans="1:3" ht="12.75" x14ac:dyDescent="0.2">
      <c r="A470" s="10"/>
      <c r="C470" s="132"/>
    </row>
    <row r="471" spans="1:3" ht="12.75" x14ac:dyDescent="0.2">
      <c r="A471" s="10"/>
      <c r="C471" s="132"/>
    </row>
    <row r="472" spans="1:3" ht="12.75" x14ac:dyDescent="0.2">
      <c r="A472" s="10"/>
      <c r="C472" s="132"/>
    </row>
    <row r="473" spans="1:3" ht="12.75" x14ac:dyDescent="0.2">
      <c r="A473" s="10"/>
      <c r="C473" s="132"/>
    </row>
    <row r="474" spans="1:3" ht="12.75" x14ac:dyDescent="0.2">
      <c r="A474" s="10"/>
      <c r="C474" s="132"/>
    </row>
    <row r="475" spans="1:3" ht="12.75" x14ac:dyDescent="0.2">
      <c r="A475" s="10"/>
      <c r="C475" s="132"/>
    </row>
    <row r="476" spans="1:3" ht="12.75" x14ac:dyDescent="0.2">
      <c r="A476" s="10"/>
      <c r="C476" s="132"/>
    </row>
    <row r="477" spans="1:3" ht="12.75" x14ac:dyDescent="0.2">
      <c r="A477" s="10"/>
      <c r="C477" s="132"/>
    </row>
    <row r="478" spans="1:3" ht="12.75" x14ac:dyDescent="0.2">
      <c r="A478" s="10"/>
      <c r="C478" s="132"/>
    </row>
    <row r="479" spans="1:3" ht="12.75" x14ac:dyDescent="0.2">
      <c r="A479" s="10"/>
      <c r="C479" s="132"/>
    </row>
    <row r="480" spans="1:3" ht="12.75" x14ac:dyDescent="0.2">
      <c r="A480" s="10"/>
      <c r="C480" s="132"/>
    </row>
    <row r="481" spans="1:3" ht="12.75" x14ac:dyDescent="0.2">
      <c r="A481" s="10"/>
      <c r="C481" s="132"/>
    </row>
    <row r="482" spans="1:3" ht="12.75" x14ac:dyDescent="0.2">
      <c r="A482" s="10"/>
      <c r="C482" s="132"/>
    </row>
    <row r="483" spans="1:3" ht="12.75" x14ac:dyDescent="0.2">
      <c r="A483" s="10"/>
      <c r="C483" s="132"/>
    </row>
    <row r="484" spans="1:3" ht="12.75" x14ac:dyDescent="0.2">
      <c r="A484" s="10"/>
      <c r="C484" s="132"/>
    </row>
    <row r="485" spans="1:3" ht="12.75" x14ac:dyDescent="0.2">
      <c r="A485" s="10"/>
      <c r="C485" s="132"/>
    </row>
    <row r="486" spans="1:3" ht="12.75" x14ac:dyDescent="0.2">
      <c r="A486" s="10"/>
      <c r="C486" s="132"/>
    </row>
    <row r="487" spans="1:3" ht="12.75" x14ac:dyDescent="0.2">
      <c r="A487" s="10"/>
      <c r="C487" s="132"/>
    </row>
    <row r="488" spans="1:3" ht="12.75" x14ac:dyDescent="0.2">
      <c r="A488" s="10"/>
      <c r="C488" s="132"/>
    </row>
    <row r="489" spans="1:3" ht="12.75" x14ac:dyDescent="0.2">
      <c r="A489" s="10"/>
      <c r="C489" s="132"/>
    </row>
    <row r="490" spans="1:3" ht="12.75" x14ac:dyDescent="0.2">
      <c r="A490" s="10"/>
      <c r="C490" s="132"/>
    </row>
    <row r="491" spans="1:3" ht="12.75" x14ac:dyDescent="0.2">
      <c r="A491" s="10"/>
      <c r="C491" s="132"/>
    </row>
    <row r="492" spans="1:3" ht="12.75" x14ac:dyDescent="0.2">
      <c r="A492" s="10"/>
      <c r="C492" s="132"/>
    </row>
    <row r="493" spans="1:3" ht="12.75" x14ac:dyDescent="0.2">
      <c r="A493" s="10"/>
      <c r="C493" s="132"/>
    </row>
    <row r="494" spans="1:3" ht="12.75" x14ac:dyDescent="0.2">
      <c r="A494" s="10"/>
      <c r="C494" s="132"/>
    </row>
    <row r="495" spans="1:3" ht="12.75" x14ac:dyDescent="0.2">
      <c r="A495" s="10"/>
      <c r="C495" s="132"/>
    </row>
    <row r="496" spans="1:3" ht="12.75" x14ac:dyDescent="0.2">
      <c r="A496" s="10"/>
      <c r="C496" s="132"/>
    </row>
    <row r="497" spans="1:3" ht="12.75" x14ac:dyDescent="0.2">
      <c r="A497" s="10"/>
      <c r="C497" s="132"/>
    </row>
    <row r="498" spans="1:3" ht="12.75" x14ac:dyDescent="0.2">
      <c r="A498" s="10"/>
      <c r="C498" s="132"/>
    </row>
    <row r="499" spans="1:3" ht="12.75" x14ac:dyDescent="0.2">
      <c r="A499" s="10"/>
      <c r="C499" s="132"/>
    </row>
    <row r="500" spans="1:3" ht="12.75" x14ac:dyDescent="0.2">
      <c r="A500" s="10"/>
      <c r="C500" s="132"/>
    </row>
    <row r="501" spans="1:3" ht="12.75" x14ac:dyDescent="0.2">
      <c r="A501" s="10"/>
      <c r="C501" s="132"/>
    </row>
    <row r="502" spans="1:3" ht="12.75" x14ac:dyDescent="0.2">
      <c r="A502" s="10"/>
      <c r="C502" s="132"/>
    </row>
    <row r="503" spans="1:3" ht="12.75" x14ac:dyDescent="0.2">
      <c r="A503" s="10"/>
      <c r="C503" s="132"/>
    </row>
    <row r="504" spans="1:3" ht="12.75" x14ac:dyDescent="0.2">
      <c r="A504" s="10"/>
      <c r="C504" s="132"/>
    </row>
    <row r="505" spans="1:3" ht="12.75" x14ac:dyDescent="0.2">
      <c r="A505" s="10"/>
      <c r="C505" s="132"/>
    </row>
    <row r="506" spans="1:3" ht="12.75" x14ac:dyDescent="0.2">
      <c r="A506" s="10"/>
      <c r="C506" s="132"/>
    </row>
    <row r="507" spans="1:3" ht="12.75" x14ac:dyDescent="0.2">
      <c r="A507" s="10"/>
      <c r="C507" s="132"/>
    </row>
    <row r="508" spans="1:3" ht="12.75" x14ac:dyDescent="0.2">
      <c r="A508" s="10"/>
      <c r="C508" s="132"/>
    </row>
    <row r="509" spans="1:3" ht="12.75" x14ac:dyDescent="0.2">
      <c r="A509" s="10"/>
      <c r="C509" s="132"/>
    </row>
    <row r="510" spans="1:3" ht="12.75" x14ac:dyDescent="0.2">
      <c r="A510" s="10"/>
      <c r="C510" s="132"/>
    </row>
    <row r="511" spans="1:3" ht="12.75" x14ac:dyDescent="0.2">
      <c r="A511" s="10"/>
      <c r="C511" s="132"/>
    </row>
    <row r="512" spans="1:3" ht="12.75" x14ac:dyDescent="0.2">
      <c r="A512" s="10"/>
      <c r="C512" s="132"/>
    </row>
    <row r="513" spans="1:3" ht="12.75" x14ac:dyDescent="0.2">
      <c r="A513" s="10"/>
      <c r="C513" s="132"/>
    </row>
    <row r="514" spans="1:3" ht="12.75" x14ac:dyDescent="0.2">
      <c r="A514" s="10"/>
      <c r="C514" s="132"/>
    </row>
    <row r="515" spans="1:3" ht="12.75" x14ac:dyDescent="0.2">
      <c r="A515" s="10"/>
      <c r="C515" s="132"/>
    </row>
    <row r="516" spans="1:3" ht="12.75" x14ac:dyDescent="0.2">
      <c r="A516" s="10"/>
      <c r="C516" s="132"/>
    </row>
    <row r="517" spans="1:3" ht="12.75" x14ac:dyDescent="0.2">
      <c r="A517" s="10"/>
      <c r="C517" s="132"/>
    </row>
    <row r="518" spans="1:3" ht="12.75" x14ac:dyDescent="0.2">
      <c r="A518" s="10"/>
      <c r="C518" s="132"/>
    </row>
    <row r="519" spans="1:3" ht="12.75" x14ac:dyDescent="0.2">
      <c r="A519" s="10"/>
      <c r="C519" s="132"/>
    </row>
    <row r="520" spans="1:3" ht="12.75" x14ac:dyDescent="0.2">
      <c r="A520" s="10"/>
      <c r="C520" s="132"/>
    </row>
    <row r="521" spans="1:3" ht="12.75" x14ac:dyDescent="0.2">
      <c r="A521" s="10"/>
      <c r="C521" s="132"/>
    </row>
    <row r="522" spans="1:3" ht="12.75" x14ac:dyDescent="0.2">
      <c r="A522" s="10"/>
      <c r="C522" s="132"/>
    </row>
    <row r="523" spans="1:3" ht="12.75" x14ac:dyDescent="0.2">
      <c r="A523" s="10"/>
      <c r="C523" s="132"/>
    </row>
    <row r="524" spans="1:3" ht="12.75" x14ac:dyDescent="0.2">
      <c r="A524" s="10"/>
      <c r="C524" s="132"/>
    </row>
    <row r="525" spans="1:3" ht="12.75" x14ac:dyDescent="0.2">
      <c r="A525" s="10"/>
      <c r="C525" s="132"/>
    </row>
    <row r="526" spans="1:3" ht="12.75" x14ac:dyDescent="0.2">
      <c r="A526" s="10"/>
      <c r="C526" s="132"/>
    </row>
    <row r="527" spans="1:3" ht="12.75" x14ac:dyDescent="0.2">
      <c r="A527" s="10"/>
      <c r="C527" s="132"/>
    </row>
    <row r="528" spans="1:3" ht="12.75" x14ac:dyDescent="0.2">
      <c r="A528" s="10"/>
      <c r="C528" s="132"/>
    </row>
    <row r="529" spans="1:3" ht="12.75" x14ac:dyDescent="0.2">
      <c r="A529" s="10"/>
      <c r="C529" s="132"/>
    </row>
    <row r="530" spans="1:3" ht="12.75" x14ac:dyDescent="0.2">
      <c r="A530" s="10"/>
      <c r="C530" s="132"/>
    </row>
    <row r="531" spans="1:3" ht="12.75" x14ac:dyDescent="0.2">
      <c r="A531" s="10"/>
      <c r="C531" s="132"/>
    </row>
    <row r="532" spans="1:3" ht="12.75" x14ac:dyDescent="0.2">
      <c r="A532" s="10"/>
      <c r="C532" s="132"/>
    </row>
    <row r="533" spans="1:3" ht="12.75" x14ac:dyDescent="0.2">
      <c r="A533" s="10"/>
      <c r="C533" s="132"/>
    </row>
    <row r="534" spans="1:3" ht="12.75" x14ac:dyDescent="0.2">
      <c r="A534" s="10"/>
      <c r="C534" s="132"/>
    </row>
    <row r="535" spans="1:3" ht="12.75" x14ac:dyDescent="0.2">
      <c r="A535" s="10"/>
      <c r="C535" s="132"/>
    </row>
    <row r="536" spans="1:3" ht="12.75" x14ac:dyDescent="0.2">
      <c r="A536" s="10"/>
      <c r="C536" s="132"/>
    </row>
    <row r="537" spans="1:3" ht="12.75" x14ac:dyDescent="0.2">
      <c r="A537" s="10"/>
      <c r="C537" s="132"/>
    </row>
    <row r="538" spans="1:3" ht="12.75" x14ac:dyDescent="0.2">
      <c r="A538" s="10"/>
      <c r="C538" s="132"/>
    </row>
    <row r="539" spans="1:3" ht="12.75" x14ac:dyDescent="0.2">
      <c r="A539" s="10"/>
      <c r="C539" s="132"/>
    </row>
    <row r="540" spans="1:3" ht="12.75" x14ac:dyDescent="0.2">
      <c r="A540" s="10"/>
      <c r="C540" s="132"/>
    </row>
    <row r="541" spans="1:3" ht="12.75" x14ac:dyDescent="0.2">
      <c r="A541" s="10"/>
      <c r="C541" s="132"/>
    </row>
    <row r="542" spans="1:3" ht="12.75" x14ac:dyDescent="0.2">
      <c r="A542" s="10"/>
      <c r="C542" s="132"/>
    </row>
    <row r="543" spans="1:3" ht="12.75" x14ac:dyDescent="0.2">
      <c r="A543" s="10"/>
      <c r="C543" s="132"/>
    </row>
    <row r="544" spans="1:3" ht="12.75" x14ac:dyDescent="0.2">
      <c r="A544" s="10"/>
      <c r="C544" s="132"/>
    </row>
    <row r="545" spans="1:3" ht="12.75" x14ac:dyDescent="0.2">
      <c r="A545" s="10"/>
      <c r="C545" s="132"/>
    </row>
    <row r="546" spans="1:3" ht="12.75" x14ac:dyDescent="0.2">
      <c r="A546" s="10"/>
      <c r="C546" s="132"/>
    </row>
    <row r="547" spans="1:3" ht="12.75" x14ac:dyDescent="0.2">
      <c r="A547" s="10"/>
      <c r="C547" s="132"/>
    </row>
    <row r="548" spans="1:3" ht="12.75" x14ac:dyDescent="0.2">
      <c r="A548" s="10"/>
      <c r="C548" s="132"/>
    </row>
    <row r="549" spans="1:3" ht="12.75" x14ac:dyDescent="0.2">
      <c r="A549" s="10"/>
      <c r="C549" s="132"/>
    </row>
    <row r="550" spans="1:3" ht="12.75" x14ac:dyDescent="0.2">
      <c r="A550" s="10"/>
      <c r="C550" s="132"/>
    </row>
    <row r="551" spans="1:3" ht="12.75" x14ac:dyDescent="0.2">
      <c r="A551" s="10"/>
      <c r="C551" s="132"/>
    </row>
    <row r="552" spans="1:3" ht="12.75" x14ac:dyDescent="0.2">
      <c r="A552" s="10"/>
      <c r="C552" s="132"/>
    </row>
    <row r="553" spans="1:3" ht="12.75" x14ac:dyDescent="0.2">
      <c r="A553" s="10"/>
      <c r="C553" s="132"/>
    </row>
    <row r="554" spans="1:3" ht="12.75" x14ac:dyDescent="0.2">
      <c r="A554" s="10"/>
      <c r="C554" s="132"/>
    </row>
    <row r="555" spans="1:3" ht="12.75" x14ac:dyDescent="0.2">
      <c r="A555" s="10"/>
      <c r="C555" s="132"/>
    </row>
    <row r="556" spans="1:3" ht="12.75" x14ac:dyDescent="0.2">
      <c r="A556" s="10"/>
      <c r="C556" s="132"/>
    </row>
    <row r="557" spans="1:3" ht="12.75" x14ac:dyDescent="0.2">
      <c r="A557" s="10"/>
      <c r="C557" s="132"/>
    </row>
    <row r="558" spans="1:3" ht="12.75" x14ac:dyDescent="0.2">
      <c r="A558" s="10"/>
      <c r="C558" s="132"/>
    </row>
    <row r="559" spans="1:3" ht="12.75" x14ac:dyDescent="0.2">
      <c r="A559" s="10"/>
      <c r="C559" s="132"/>
    </row>
    <row r="560" spans="1:3" ht="12.75" x14ac:dyDescent="0.2">
      <c r="A560" s="10"/>
      <c r="C560" s="132"/>
    </row>
    <row r="561" spans="1:3" ht="12.75" x14ac:dyDescent="0.2">
      <c r="A561" s="10"/>
      <c r="C561" s="132"/>
    </row>
    <row r="562" spans="1:3" ht="12.75" x14ac:dyDescent="0.2">
      <c r="A562" s="10"/>
      <c r="C562" s="132"/>
    </row>
    <row r="563" spans="1:3" ht="12.75" x14ac:dyDescent="0.2">
      <c r="A563" s="10"/>
      <c r="C563" s="132"/>
    </row>
    <row r="564" spans="1:3" ht="12.75" x14ac:dyDescent="0.2">
      <c r="A564" s="10"/>
      <c r="C564" s="132"/>
    </row>
    <row r="565" spans="1:3" ht="12.75" x14ac:dyDescent="0.2">
      <c r="A565" s="10"/>
      <c r="C565" s="132"/>
    </row>
    <row r="566" spans="1:3" ht="12.75" x14ac:dyDescent="0.2">
      <c r="A566" s="10"/>
      <c r="C566" s="132"/>
    </row>
    <row r="567" spans="1:3" ht="12.75" x14ac:dyDescent="0.2">
      <c r="A567" s="10"/>
      <c r="C567" s="132"/>
    </row>
    <row r="568" spans="1:3" ht="12.75" x14ac:dyDescent="0.2">
      <c r="A568" s="10"/>
      <c r="C568" s="132"/>
    </row>
    <row r="569" spans="1:3" ht="12.75" x14ac:dyDescent="0.2">
      <c r="A569" s="10"/>
      <c r="C569" s="132"/>
    </row>
    <row r="570" spans="1:3" ht="12.75" x14ac:dyDescent="0.2">
      <c r="A570" s="10"/>
      <c r="C570" s="132"/>
    </row>
    <row r="571" spans="1:3" ht="12.75" x14ac:dyDescent="0.2">
      <c r="A571" s="10"/>
      <c r="C571" s="132"/>
    </row>
    <row r="572" spans="1:3" ht="12.75" x14ac:dyDescent="0.2">
      <c r="A572" s="10"/>
      <c r="C572" s="132"/>
    </row>
    <row r="573" spans="1:3" ht="12.75" x14ac:dyDescent="0.2">
      <c r="A573" s="10"/>
      <c r="C573" s="132"/>
    </row>
    <row r="574" spans="1:3" ht="12.75" x14ac:dyDescent="0.2">
      <c r="A574" s="10"/>
      <c r="C574" s="132"/>
    </row>
    <row r="575" spans="1:3" ht="12.75" x14ac:dyDescent="0.2">
      <c r="A575" s="10"/>
      <c r="C575" s="132"/>
    </row>
    <row r="576" spans="1:3" ht="12.75" x14ac:dyDescent="0.2">
      <c r="A576" s="10"/>
      <c r="C576" s="132"/>
    </row>
    <row r="577" spans="1:3" ht="12.75" x14ac:dyDescent="0.2">
      <c r="A577" s="10"/>
      <c r="C577" s="132"/>
    </row>
    <row r="578" spans="1:3" ht="12.75" x14ac:dyDescent="0.2">
      <c r="A578" s="10"/>
      <c r="C578" s="132"/>
    </row>
    <row r="579" spans="1:3" ht="12.75" x14ac:dyDescent="0.2">
      <c r="A579" s="10"/>
      <c r="C579" s="132"/>
    </row>
    <row r="580" spans="1:3" ht="12.75" x14ac:dyDescent="0.2">
      <c r="A580" s="10"/>
      <c r="C580" s="132"/>
    </row>
    <row r="581" spans="1:3" ht="12.75" x14ac:dyDescent="0.2">
      <c r="A581" s="10"/>
      <c r="C581" s="132"/>
    </row>
    <row r="582" spans="1:3" ht="12.75" x14ac:dyDescent="0.2">
      <c r="A582" s="10"/>
      <c r="C582" s="132"/>
    </row>
    <row r="583" spans="1:3" ht="12.75" x14ac:dyDescent="0.2">
      <c r="A583" s="10"/>
      <c r="C583" s="132"/>
    </row>
    <row r="584" spans="1:3" ht="12.75" x14ac:dyDescent="0.2">
      <c r="A584" s="10"/>
      <c r="C584" s="132"/>
    </row>
    <row r="585" spans="1:3" ht="12.75" x14ac:dyDescent="0.2">
      <c r="A585" s="10"/>
      <c r="C585" s="132"/>
    </row>
    <row r="586" spans="1:3" ht="12.75" x14ac:dyDescent="0.2">
      <c r="A586" s="10"/>
      <c r="C586" s="132"/>
    </row>
    <row r="587" spans="1:3" ht="12.75" x14ac:dyDescent="0.2">
      <c r="A587" s="10"/>
      <c r="C587" s="132"/>
    </row>
    <row r="588" spans="1:3" ht="12.75" x14ac:dyDescent="0.2">
      <c r="A588" s="10"/>
      <c r="C588" s="132"/>
    </row>
    <row r="589" spans="1:3" ht="12.75" x14ac:dyDescent="0.2">
      <c r="A589" s="10"/>
      <c r="C589" s="132"/>
    </row>
    <row r="590" spans="1:3" ht="12.75" x14ac:dyDescent="0.2">
      <c r="A590" s="10"/>
      <c r="C590" s="132"/>
    </row>
    <row r="591" spans="1:3" ht="12.75" x14ac:dyDescent="0.2">
      <c r="A591" s="10"/>
      <c r="C591" s="132"/>
    </row>
    <row r="592" spans="1:3" ht="12.75" x14ac:dyDescent="0.2">
      <c r="A592" s="10"/>
      <c r="C592" s="132"/>
    </row>
    <row r="593" spans="1:3" ht="12.75" x14ac:dyDescent="0.2">
      <c r="A593" s="10"/>
      <c r="C593" s="132"/>
    </row>
    <row r="594" spans="1:3" ht="12.75" x14ac:dyDescent="0.2">
      <c r="A594" s="10"/>
      <c r="C594" s="132"/>
    </row>
    <row r="595" spans="1:3" ht="12.75" x14ac:dyDescent="0.2">
      <c r="A595" s="10"/>
      <c r="C595" s="132"/>
    </row>
    <row r="596" spans="1:3" ht="12.75" x14ac:dyDescent="0.2">
      <c r="A596" s="10"/>
      <c r="C596" s="132"/>
    </row>
    <row r="597" spans="1:3" ht="12.75" x14ac:dyDescent="0.2">
      <c r="A597" s="10"/>
      <c r="C597" s="132"/>
    </row>
    <row r="598" spans="1:3" ht="12.75" x14ac:dyDescent="0.2">
      <c r="A598" s="10"/>
      <c r="C598" s="132"/>
    </row>
    <row r="599" spans="1:3" ht="12.75" x14ac:dyDescent="0.2">
      <c r="A599" s="10"/>
      <c r="C599" s="132"/>
    </row>
    <row r="600" spans="1:3" ht="12.75" x14ac:dyDescent="0.2">
      <c r="A600" s="10"/>
      <c r="C600" s="132"/>
    </row>
    <row r="601" spans="1:3" ht="12.75" x14ac:dyDescent="0.2">
      <c r="A601" s="10"/>
      <c r="C601" s="132"/>
    </row>
    <row r="602" spans="1:3" ht="12.75" x14ac:dyDescent="0.2">
      <c r="A602" s="10"/>
      <c r="C602" s="132"/>
    </row>
    <row r="603" spans="1:3" ht="12.75" x14ac:dyDescent="0.2">
      <c r="A603" s="10"/>
      <c r="C603" s="132"/>
    </row>
    <row r="604" spans="1:3" ht="12.75" x14ac:dyDescent="0.2">
      <c r="A604" s="10"/>
      <c r="C604" s="132"/>
    </row>
    <row r="605" spans="1:3" ht="12.75" x14ac:dyDescent="0.2">
      <c r="A605" s="10"/>
      <c r="C605" s="132"/>
    </row>
    <row r="606" spans="1:3" ht="12.75" x14ac:dyDescent="0.2">
      <c r="A606" s="10"/>
      <c r="C606" s="132"/>
    </row>
    <row r="607" spans="1:3" ht="12.75" x14ac:dyDescent="0.2">
      <c r="A607" s="10"/>
      <c r="C607" s="132"/>
    </row>
    <row r="608" spans="1:3" ht="12.75" x14ac:dyDescent="0.2">
      <c r="A608" s="10"/>
      <c r="C608" s="132"/>
    </row>
    <row r="609" spans="1:3" ht="12.75" x14ac:dyDescent="0.2">
      <c r="A609" s="10"/>
      <c r="C609" s="132"/>
    </row>
    <row r="610" spans="1:3" ht="12.75" x14ac:dyDescent="0.2">
      <c r="A610" s="10"/>
      <c r="C610" s="132"/>
    </row>
    <row r="611" spans="1:3" ht="12.75" x14ac:dyDescent="0.2">
      <c r="A611" s="10"/>
      <c r="C611" s="132"/>
    </row>
    <row r="612" spans="1:3" ht="12.75" x14ac:dyDescent="0.2">
      <c r="A612" s="10"/>
      <c r="C612" s="132"/>
    </row>
    <row r="613" spans="1:3" ht="12.75" x14ac:dyDescent="0.2">
      <c r="A613" s="10"/>
      <c r="C613" s="132"/>
    </row>
    <row r="614" spans="1:3" ht="12.75" x14ac:dyDescent="0.2">
      <c r="A614" s="10"/>
      <c r="C614" s="132"/>
    </row>
    <row r="615" spans="1:3" ht="12.75" x14ac:dyDescent="0.2">
      <c r="A615" s="10"/>
      <c r="C615" s="132"/>
    </row>
    <row r="616" spans="1:3" ht="12.75" x14ac:dyDescent="0.2">
      <c r="A616" s="10"/>
      <c r="C616" s="132"/>
    </row>
    <row r="617" spans="1:3" ht="12.75" x14ac:dyDescent="0.2">
      <c r="A617" s="10"/>
      <c r="C617" s="132"/>
    </row>
    <row r="618" spans="1:3" ht="12.75" x14ac:dyDescent="0.2">
      <c r="A618" s="10"/>
      <c r="C618" s="132"/>
    </row>
    <row r="619" spans="1:3" ht="12.75" x14ac:dyDescent="0.2">
      <c r="A619" s="10"/>
      <c r="C619" s="132"/>
    </row>
    <row r="620" spans="1:3" ht="12.75" x14ac:dyDescent="0.2">
      <c r="A620" s="10"/>
      <c r="C620" s="132"/>
    </row>
    <row r="621" spans="1:3" ht="12.75" x14ac:dyDescent="0.2">
      <c r="A621" s="10"/>
      <c r="C621" s="132"/>
    </row>
    <row r="622" spans="1:3" ht="12.75" x14ac:dyDescent="0.2">
      <c r="A622" s="10"/>
      <c r="C622" s="132"/>
    </row>
    <row r="623" spans="1:3" ht="12.75" x14ac:dyDescent="0.2">
      <c r="A623" s="10"/>
      <c r="C623" s="132"/>
    </row>
    <row r="624" spans="1:3" ht="12.75" x14ac:dyDescent="0.2">
      <c r="A624" s="10"/>
      <c r="C624" s="132"/>
    </row>
    <row r="625" spans="1:3" ht="12.75" x14ac:dyDescent="0.2">
      <c r="A625" s="10"/>
      <c r="C625" s="132"/>
    </row>
    <row r="626" spans="1:3" ht="12.75" x14ac:dyDescent="0.2">
      <c r="A626" s="10"/>
      <c r="C626" s="132"/>
    </row>
    <row r="627" spans="1:3" ht="12.75" x14ac:dyDescent="0.2">
      <c r="A627" s="10"/>
      <c r="C627" s="132"/>
    </row>
    <row r="628" spans="1:3" ht="12.75" x14ac:dyDescent="0.2">
      <c r="A628" s="10"/>
      <c r="C628" s="132"/>
    </row>
    <row r="629" spans="1:3" ht="12.75" x14ac:dyDescent="0.2">
      <c r="A629" s="10"/>
      <c r="C629" s="132"/>
    </row>
    <row r="630" spans="1:3" ht="12.75" x14ac:dyDescent="0.2">
      <c r="A630" s="10"/>
      <c r="C630" s="132"/>
    </row>
    <row r="631" spans="1:3" ht="12.75" x14ac:dyDescent="0.2">
      <c r="A631" s="10"/>
      <c r="C631" s="132"/>
    </row>
    <row r="632" spans="1:3" ht="12.75" x14ac:dyDescent="0.2">
      <c r="A632" s="10"/>
      <c r="C632" s="132"/>
    </row>
    <row r="633" spans="1:3" ht="12.75" x14ac:dyDescent="0.2">
      <c r="A633" s="10"/>
      <c r="C633" s="132"/>
    </row>
    <row r="634" spans="1:3" ht="12.75" x14ac:dyDescent="0.2">
      <c r="A634" s="10"/>
      <c r="C634" s="132"/>
    </row>
    <row r="635" spans="1:3" ht="12.75" x14ac:dyDescent="0.2">
      <c r="A635" s="10"/>
      <c r="C635" s="132"/>
    </row>
    <row r="636" spans="1:3" ht="12.75" x14ac:dyDescent="0.2">
      <c r="A636" s="10"/>
      <c r="C636" s="132"/>
    </row>
    <row r="637" spans="1:3" ht="12.75" x14ac:dyDescent="0.2">
      <c r="A637" s="10"/>
      <c r="C637" s="132"/>
    </row>
    <row r="638" spans="1:3" ht="12.75" x14ac:dyDescent="0.2">
      <c r="A638" s="10"/>
      <c r="C638" s="132"/>
    </row>
    <row r="639" spans="1:3" ht="12.75" x14ac:dyDescent="0.2">
      <c r="A639" s="10"/>
      <c r="C639" s="132"/>
    </row>
    <row r="640" spans="1:3" ht="12.75" x14ac:dyDescent="0.2">
      <c r="A640" s="10"/>
      <c r="C640" s="132"/>
    </row>
    <row r="641" spans="1:3" ht="12.75" x14ac:dyDescent="0.2">
      <c r="A641" s="10"/>
      <c r="C641" s="132"/>
    </row>
    <row r="642" spans="1:3" ht="12.75" x14ac:dyDescent="0.2">
      <c r="A642" s="10"/>
      <c r="C642" s="132"/>
    </row>
    <row r="643" spans="1:3" ht="12.75" x14ac:dyDescent="0.2">
      <c r="A643" s="10"/>
      <c r="C643" s="132"/>
    </row>
    <row r="644" spans="1:3" ht="12.75" x14ac:dyDescent="0.2">
      <c r="A644" s="10"/>
      <c r="C644" s="132"/>
    </row>
    <row r="645" spans="1:3" ht="12.75" x14ac:dyDescent="0.2">
      <c r="A645" s="10"/>
      <c r="C645" s="132"/>
    </row>
    <row r="646" spans="1:3" ht="12.75" x14ac:dyDescent="0.2">
      <c r="A646" s="10"/>
      <c r="C646" s="132"/>
    </row>
    <row r="647" spans="1:3" ht="12.75" x14ac:dyDescent="0.2">
      <c r="A647" s="10"/>
      <c r="C647" s="132"/>
    </row>
    <row r="648" spans="1:3" ht="12.75" x14ac:dyDescent="0.2">
      <c r="A648" s="10"/>
      <c r="C648" s="132"/>
    </row>
    <row r="649" spans="1:3" ht="12.75" x14ac:dyDescent="0.2">
      <c r="A649" s="10"/>
      <c r="C649" s="132"/>
    </row>
    <row r="650" spans="1:3" ht="12.75" x14ac:dyDescent="0.2">
      <c r="A650" s="10"/>
      <c r="C650" s="132"/>
    </row>
    <row r="651" spans="1:3" ht="12.75" x14ac:dyDescent="0.2">
      <c r="A651" s="10"/>
      <c r="C651" s="132"/>
    </row>
    <row r="652" spans="1:3" ht="12.75" x14ac:dyDescent="0.2">
      <c r="A652" s="10"/>
      <c r="C652" s="132"/>
    </row>
    <row r="653" spans="1:3" ht="12.75" x14ac:dyDescent="0.2">
      <c r="A653" s="10"/>
      <c r="C653" s="132"/>
    </row>
    <row r="654" spans="1:3" ht="12.75" x14ac:dyDescent="0.2">
      <c r="A654" s="10"/>
      <c r="C654" s="132"/>
    </row>
    <row r="655" spans="1:3" ht="12.75" x14ac:dyDescent="0.2">
      <c r="A655" s="10"/>
      <c r="C655" s="132"/>
    </row>
    <row r="656" spans="1:3" ht="12.75" x14ac:dyDescent="0.2">
      <c r="A656" s="10"/>
      <c r="C656" s="132"/>
    </row>
    <row r="657" spans="1:3" ht="12.75" x14ac:dyDescent="0.2">
      <c r="A657" s="10"/>
      <c r="C657" s="132"/>
    </row>
    <row r="658" spans="1:3" ht="12.75" x14ac:dyDescent="0.2">
      <c r="A658" s="10"/>
      <c r="C658" s="132"/>
    </row>
    <row r="659" spans="1:3" ht="12.75" x14ac:dyDescent="0.2">
      <c r="A659" s="10"/>
      <c r="C659" s="132"/>
    </row>
    <row r="660" spans="1:3" ht="12.75" x14ac:dyDescent="0.2">
      <c r="A660" s="10"/>
      <c r="C660" s="132"/>
    </row>
    <row r="661" spans="1:3" ht="12.75" x14ac:dyDescent="0.2">
      <c r="A661" s="10"/>
      <c r="C661" s="132"/>
    </row>
    <row r="662" spans="1:3" ht="12.75" x14ac:dyDescent="0.2">
      <c r="A662" s="10"/>
      <c r="C662" s="132"/>
    </row>
    <row r="663" spans="1:3" ht="12.75" x14ac:dyDescent="0.2">
      <c r="A663" s="10"/>
      <c r="C663" s="132"/>
    </row>
    <row r="664" spans="1:3" ht="12.75" x14ac:dyDescent="0.2">
      <c r="A664" s="10"/>
      <c r="C664" s="132"/>
    </row>
    <row r="665" spans="1:3" ht="12.75" x14ac:dyDescent="0.2">
      <c r="A665" s="10"/>
      <c r="C665" s="132"/>
    </row>
    <row r="666" spans="1:3" ht="12.75" x14ac:dyDescent="0.2">
      <c r="A666" s="10"/>
      <c r="C666" s="132"/>
    </row>
    <row r="667" spans="1:3" ht="12.75" x14ac:dyDescent="0.2">
      <c r="A667" s="10"/>
      <c r="C667" s="132"/>
    </row>
    <row r="668" spans="1:3" ht="12.75" x14ac:dyDescent="0.2">
      <c r="A668" s="10"/>
      <c r="C668" s="132"/>
    </row>
    <row r="669" spans="1:3" ht="12.75" x14ac:dyDescent="0.2">
      <c r="A669" s="10"/>
      <c r="C669" s="132"/>
    </row>
    <row r="670" spans="1:3" ht="12.75" x14ac:dyDescent="0.2">
      <c r="A670" s="10"/>
      <c r="C670" s="132"/>
    </row>
    <row r="671" spans="1:3" ht="12.75" x14ac:dyDescent="0.2">
      <c r="A671" s="10"/>
      <c r="C671" s="132"/>
    </row>
    <row r="672" spans="1:3" ht="12.75" x14ac:dyDescent="0.2">
      <c r="A672" s="10"/>
      <c r="C672" s="132"/>
    </row>
    <row r="673" spans="1:3" ht="12.75" x14ac:dyDescent="0.2">
      <c r="A673" s="10"/>
      <c r="C673" s="132"/>
    </row>
    <row r="674" spans="1:3" ht="12.75" x14ac:dyDescent="0.2">
      <c r="A674" s="10"/>
      <c r="C674" s="132"/>
    </row>
    <row r="675" spans="1:3" ht="12.75" x14ac:dyDescent="0.2">
      <c r="A675" s="10"/>
      <c r="C675" s="132"/>
    </row>
    <row r="676" spans="1:3" ht="12.75" x14ac:dyDescent="0.2">
      <c r="A676" s="10"/>
      <c r="C676" s="132"/>
    </row>
    <row r="677" spans="1:3" ht="12.75" x14ac:dyDescent="0.2">
      <c r="A677" s="10"/>
      <c r="C677" s="132"/>
    </row>
    <row r="678" spans="1:3" ht="12.75" x14ac:dyDescent="0.2">
      <c r="A678" s="10"/>
      <c r="C678" s="132"/>
    </row>
    <row r="679" spans="1:3" ht="12.75" x14ac:dyDescent="0.2">
      <c r="A679" s="10"/>
      <c r="C679" s="132"/>
    </row>
    <row r="680" spans="1:3" ht="12.75" x14ac:dyDescent="0.2">
      <c r="A680" s="10"/>
      <c r="C680" s="132"/>
    </row>
    <row r="681" spans="1:3" ht="12.75" x14ac:dyDescent="0.2">
      <c r="A681" s="10"/>
      <c r="C681" s="132"/>
    </row>
    <row r="682" spans="1:3" ht="12.75" x14ac:dyDescent="0.2">
      <c r="A682" s="10"/>
      <c r="C682" s="132"/>
    </row>
    <row r="683" spans="1:3" ht="12.75" x14ac:dyDescent="0.2">
      <c r="A683" s="10"/>
      <c r="C683" s="132"/>
    </row>
    <row r="684" spans="1:3" ht="12.75" x14ac:dyDescent="0.2">
      <c r="A684" s="10"/>
      <c r="C684" s="132"/>
    </row>
    <row r="685" spans="1:3" ht="12.75" x14ac:dyDescent="0.2">
      <c r="A685" s="10"/>
      <c r="C685" s="132"/>
    </row>
    <row r="686" spans="1:3" ht="12.75" x14ac:dyDescent="0.2">
      <c r="A686" s="10"/>
      <c r="C686" s="132"/>
    </row>
    <row r="687" spans="1:3" ht="12.75" x14ac:dyDescent="0.2">
      <c r="A687" s="10"/>
      <c r="C687" s="132"/>
    </row>
    <row r="688" spans="1:3" ht="12.75" x14ac:dyDescent="0.2">
      <c r="A688" s="10"/>
      <c r="C688" s="132"/>
    </row>
    <row r="689" spans="1:3" ht="12.75" x14ac:dyDescent="0.2">
      <c r="A689" s="10"/>
      <c r="C689" s="132"/>
    </row>
    <row r="690" spans="1:3" ht="12.75" x14ac:dyDescent="0.2">
      <c r="A690" s="10"/>
      <c r="C690" s="132"/>
    </row>
    <row r="691" spans="1:3" ht="12.75" x14ac:dyDescent="0.2">
      <c r="A691" s="10"/>
      <c r="C691" s="132"/>
    </row>
    <row r="692" spans="1:3" ht="12.75" x14ac:dyDescent="0.2">
      <c r="A692" s="10"/>
      <c r="C692" s="132"/>
    </row>
    <row r="693" spans="1:3" ht="12.75" x14ac:dyDescent="0.2">
      <c r="A693" s="10"/>
      <c r="C693" s="132"/>
    </row>
    <row r="694" spans="1:3" ht="12.75" x14ac:dyDescent="0.2">
      <c r="A694" s="10"/>
      <c r="C694" s="132"/>
    </row>
    <row r="695" spans="1:3" ht="12.75" x14ac:dyDescent="0.2">
      <c r="A695" s="10"/>
      <c r="C695" s="132"/>
    </row>
    <row r="696" spans="1:3" ht="12.75" x14ac:dyDescent="0.2">
      <c r="A696" s="10"/>
      <c r="C696" s="132"/>
    </row>
    <row r="697" spans="1:3" ht="12.75" x14ac:dyDescent="0.2">
      <c r="A697" s="10"/>
      <c r="C697" s="132"/>
    </row>
    <row r="698" spans="1:3" ht="12.75" x14ac:dyDescent="0.2">
      <c r="A698" s="10"/>
      <c r="C698" s="132"/>
    </row>
    <row r="699" spans="1:3" ht="12.75" x14ac:dyDescent="0.2">
      <c r="A699" s="10"/>
      <c r="C699" s="132"/>
    </row>
    <row r="700" spans="1:3" ht="12.75" x14ac:dyDescent="0.2">
      <c r="A700" s="10"/>
      <c r="C700" s="132"/>
    </row>
    <row r="701" spans="1:3" ht="12.75" x14ac:dyDescent="0.2">
      <c r="A701" s="10"/>
      <c r="C701" s="132"/>
    </row>
    <row r="702" spans="1:3" ht="12.75" x14ac:dyDescent="0.2">
      <c r="A702" s="10"/>
      <c r="C702" s="132"/>
    </row>
    <row r="703" spans="1:3" ht="12.75" x14ac:dyDescent="0.2">
      <c r="A703" s="10"/>
      <c r="C703" s="132"/>
    </row>
    <row r="704" spans="1:3" ht="12.75" x14ac:dyDescent="0.2">
      <c r="A704" s="10"/>
      <c r="C704" s="132"/>
    </row>
    <row r="705" spans="1:3" ht="12.75" x14ac:dyDescent="0.2">
      <c r="A705" s="10"/>
      <c r="C705" s="132"/>
    </row>
    <row r="706" spans="1:3" ht="12.75" x14ac:dyDescent="0.2">
      <c r="A706" s="10"/>
      <c r="C706" s="132"/>
    </row>
    <row r="707" spans="1:3" ht="12.75" x14ac:dyDescent="0.2">
      <c r="A707" s="10"/>
      <c r="C707" s="132"/>
    </row>
    <row r="708" spans="1:3" ht="12.75" x14ac:dyDescent="0.2">
      <c r="A708" s="10"/>
      <c r="C708" s="132"/>
    </row>
    <row r="709" spans="1:3" ht="12.75" x14ac:dyDescent="0.2">
      <c r="A709" s="10"/>
      <c r="C709" s="132"/>
    </row>
    <row r="710" spans="1:3" ht="12.75" x14ac:dyDescent="0.2">
      <c r="A710" s="10"/>
      <c r="C710" s="132"/>
    </row>
    <row r="711" spans="1:3" ht="12.75" x14ac:dyDescent="0.2">
      <c r="A711" s="10"/>
      <c r="C711" s="132"/>
    </row>
    <row r="712" spans="1:3" ht="12.75" x14ac:dyDescent="0.2">
      <c r="A712" s="10"/>
      <c r="C712" s="132"/>
    </row>
    <row r="713" spans="1:3" ht="12.75" x14ac:dyDescent="0.2">
      <c r="A713" s="10"/>
      <c r="C713" s="132"/>
    </row>
    <row r="714" spans="1:3" ht="12.75" x14ac:dyDescent="0.2">
      <c r="A714" s="10"/>
      <c r="C714" s="132"/>
    </row>
    <row r="715" spans="1:3" ht="12.75" x14ac:dyDescent="0.2">
      <c r="A715" s="10"/>
      <c r="C715" s="132"/>
    </row>
    <row r="716" spans="1:3" ht="12.75" x14ac:dyDescent="0.2">
      <c r="A716" s="10"/>
      <c r="C716" s="132"/>
    </row>
    <row r="717" spans="1:3" ht="12.75" x14ac:dyDescent="0.2">
      <c r="A717" s="10"/>
      <c r="C717" s="132"/>
    </row>
    <row r="718" spans="1:3" ht="12.75" x14ac:dyDescent="0.2">
      <c r="A718" s="10"/>
      <c r="C718" s="132"/>
    </row>
    <row r="719" spans="1:3" ht="12.75" x14ac:dyDescent="0.2">
      <c r="A719" s="10"/>
      <c r="C719" s="132"/>
    </row>
    <row r="720" spans="1:3" ht="12.75" x14ac:dyDescent="0.2">
      <c r="A720" s="10"/>
      <c r="C720" s="132"/>
    </row>
    <row r="721" spans="1:3" ht="12.75" x14ac:dyDescent="0.2">
      <c r="A721" s="10"/>
      <c r="C721" s="132"/>
    </row>
    <row r="722" spans="1:3" ht="12.75" x14ac:dyDescent="0.2">
      <c r="A722" s="10"/>
      <c r="C722" s="132"/>
    </row>
    <row r="723" spans="1:3" ht="12.75" x14ac:dyDescent="0.2">
      <c r="A723" s="10"/>
      <c r="C723" s="132"/>
    </row>
    <row r="724" spans="1:3" ht="12.75" x14ac:dyDescent="0.2">
      <c r="A724" s="10"/>
      <c r="C724" s="132"/>
    </row>
    <row r="725" spans="1:3" ht="12.75" x14ac:dyDescent="0.2">
      <c r="A725" s="10"/>
      <c r="C725" s="132"/>
    </row>
    <row r="726" spans="1:3" ht="12.75" x14ac:dyDescent="0.2">
      <c r="A726" s="10"/>
      <c r="C726" s="132"/>
    </row>
    <row r="727" spans="1:3" ht="12.75" x14ac:dyDescent="0.2">
      <c r="A727" s="10"/>
      <c r="C727" s="132"/>
    </row>
    <row r="728" spans="1:3" ht="12.75" x14ac:dyDescent="0.2">
      <c r="A728" s="10"/>
      <c r="C728" s="132"/>
    </row>
    <row r="729" spans="1:3" ht="12.75" x14ac:dyDescent="0.2">
      <c r="A729" s="10"/>
      <c r="C729" s="132"/>
    </row>
    <row r="730" spans="1:3" ht="12.75" x14ac:dyDescent="0.2">
      <c r="A730" s="10"/>
      <c r="C730" s="132"/>
    </row>
    <row r="731" spans="1:3" ht="12.75" x14ac:dyDescent="0.2">
      <c r="A731" s="10"/>
      <c r="C731" s="132"/>
    </row>
    <row r="732" spans="1:3" ht="12.75" x14ac:dyDescent="0.2">
      <c r="A732" s="10"/>
      <c r="C732" s="132"/>
    </row>
    <row r="733" spans="1:3" ht="12.75" x14ac:dyDescent="0.2">
      <c r="A733" s="10"/>
      <c r="C733" s="132"/>
    </row>
    <row r="734" spans="1:3" ht="12.75" x14ac:dyDescent="0.2">
      <c r="A734" s="10"/>
      <c r="C734" s="132"/>
    </row>
    <row r="735" spans="1:3" ht="12.75" x14ac:dyDescent="0.2">
      <c r="A735" s="10"/>
      <c r="C735" s="132"/>
    </row>
    <row r="736" spans="1:3" ht="12.75" x14ac:dyDescent="0.2">
      <c r="A736" s="10"/>
      <c r="C736" s="132"/>
    </row>
    <row r="737" spans="1:3" ht="12.75" x14ac:dyDescent="0.2">
      <c r="A737" s="10"/>
      <c r="C737" s="132"/>
    </row>
    <row r="738" spans="1:3" ht="12.75" x14ac:dyDescent="0.2">
      <c r="A738" s="10"/>
      <c r="C738" s="132"/>
    </row>
    <row r="739" spans="1:3" ht="12.75" x14ac:dyDescent="0.2">
      <c r="A739" s="10"/>
      <c r="C739" s="132"/>
    </row>
    <row r="740" spans="1:3" ht="12.75" x14ac:dyDescent="0.2">
      <c r="A740" s="10"/>
      <c r="C740" s="132"/>
    </row>
    <row r="741" spans="1:3" ht="12.75" x14ac:dyDescent="0.2">
      <c r="A741" s="10"/>
      <c r="C741" s="132"/>
    </row>
    <row r="742" spans="1:3" ht="12.75" x14ac:dyDescent="0.2">
      <c r="A742" s="10"/>
      <c r="C742" s="132"/>
    </row>
    <row r="743" spans="1:3" ht="12.75" x14ac:dyDescent="0.2">
      <c r="A743" s="10"/>
      <c r="C743" s="132"/>
    </row>
    <row r="744" spans="1:3" ht="12.75" x14ac:dyDescent="0.2">
      <c r="A744" s="10"/>
      <c r="C744" s="132"/>
    </row>
    <row r="745" spans="1:3" ht="12.75" x14ac:dyDescent="0.2">
      <c r="A745" s="10"/>
      <c r="C745" s="132"/>
    </row>
    <row r="746" spans="1:3" ht="12.75" x14ac:dyDescent="0.2">
      <c r="A746" s="10"/>
      <c r="C746" s="132"/>
    </row>
    <row r="747" spans="1:3" ht="12.75" x14ac:dyDescent="0.2">
      <c r="A747" s="10"/>
      <c r="C747" s="132"/>
    </row>
    <row r="748" spans="1:3" ht="12.75" x14ac:dyDescent="0.2">
      <c r="A748" s="10"/>
      <c r="C748" s="132"/>
    </row>
    <row r="749" spans="1:3" ht="12.75" x14ac:dyDescent="0.2">
      <c r="A749" s="10"/>
      <c r="C749" s="132"/>
    </row>
    <row r="750" spans="1:3" ht="12.75" x14ac:dyDescent="0.2">
      <c r="A750" s="10"/>
      <c r="C750" s="132"/>
    </row>
    <row r="751" spans="1:3" ht="12.75" x14ac:dyDescent="0.2">
      <c r="A751" s="10"/>
      <c r="C751" s="132"/>
    </row>
    <row r="752" spans="1:3" ht="12.75" x14ac:dyDescent="0.2">
      <c r="A752" s="10"/>
      <c r="C752" s="132"/>
    </row>
    <row r="753" spans="1:3" ht="12.75" x14ac:dyDescent="0.2">
      <c r="A753" s="10"/>
      <c r="C753" s="132"/>
    </row>
    <row r="754" spans="1:3" ht="12.75" x14ac:dyDescent="0.2">
      <c r="A754" s="10"/>
      <c r="C754" s="132"/>
    </row>
    <row r="755" spans="1:3" ht="12.75" x14ac:dyDescent="0.2">
      <c r="A755" s="10"/>
      <c r="C755" s="132"/>
    </row>
    <row r="756" spans="1:3" ht="12.75" x14ac:dyDescent="0.2">
      <c r="A756" s="10"/>
      <c r="C756" s="132"/>
    </row>
    <row r="757" spans="1:3" ht="12.75" x14ac:dyDescent="0.2">
      <c r="A757" s="10"/>
      <c r="C757" s="132"/>
    </row>
    <row r="758" spans="1:3" ht="12.75" x14ac:dyDescent="0.2">
      <c r="A758" s="10"/>
      <c r="C758" s="132"/>
    </row>
    <row r="759" spans="1:3" ht="12.75" x14ac:dyDescent="0.2">
      <c r="A759" s="10"/>
      <c r="C759" s="132"/>
    </row>
    <row r="760" spans="1:3" ht="12.75" x14ac:dyDescent="0.2">
      <c r="A760" s="10"/>
      <c r="C760" s="132"/>
    </row>
    <row r="761" spans="1:3" ht="12.75" x14ac:dyDescent="0.2">
      <c r="A761" s="10"/>
      <c r="C761" s="132"/>
    </row>
    <row r="762" spans="1:3" ht="12.75" x14ac:dyDescent="0.2">
      <c r="A762" s="10"/>
      <c r="C762" s="132"/>
    </row>
    <row r="763" spans="1:3" ht="12.75" x14ac:dyDescent="0.2">
      <c r="A763" s="10"/>
      <c r="C763" s="132"/>
    </row>
    <row r="764" spans="1:3" ht="12.75" x14ac:dyDescent="0.2">
      <c r="A764" s="10"/>
      <c r="C764" s="132"/>
    </row>
    <row r="765" spans="1:3" ht="12.75" x14ac:dyDescent="0.2">
      <c r="A765" s="10"/>
      <c r="C765" s="132"/>
    </row>
    <row r="766" spans="1:3" ht="12.75" x14ac:dyDescent="0.2">
      <c r="A766" s="10"/>
      <c r="C766" s="132"/>
    </row>
    <row r="767" spans="1:3" ht="12.75" x14ac:dyDescent="0.2">
      <c r="A767" s="10"/>
      <c r="C767" s="132"/>
    </row>
    <row r="768" spans="1:3" ht="12.75" x14ac:dyDescent="0.2">
      <c r="A768" s="10"/>
      <c r="C768" s="132"/>
    </row>
    <row r="769" spans="1:3" ht="12.75" x14ac:dyDescent="0.2">
      <c r="A769" s="10"/>
      <c r="C769" s="132"/>
    </row>
    <row r="770" spans="1:3" ht="12.75" x14ac:dyDescent="0.2">
      <c r="A770" s="10"/>
      <c r="C770" s="132"/>
    </row>
    <row r="771" spans="1:3" ht="12.75" x14ac:dyDescent="0.2">
      <c r="A771" s="10"/>
      <c r="C771" s="132"/>
    </row>
    <row r="772" spans="1:3" ht="12.75" x14ac:dyDescent="0.2">
      <c r="A772" s="10"/>
      <c r="C772" s="132"/>
    </row>
    <row r="773" spans="1:3" ht="12.75" x14ac:dyDescent="0.2">
      <c r="A773" s="10"/>
      <c r="C773" s="132"/>
    </row>
    <row r="774" spans="1:3" ht="12.75" x14ac:dyDescent="0.2">
      <c r="A774" s="10"/>
      <c r="C774" s="132"/>
    </row>
    <row r="775" spans="1:3" ht="12.75" x14ac:dyDescent="0.2">
      <c r="A775" s="10"/>
      <c r="C775" s="132"/>
    </row>
    <row r="776" spans="1:3" ht="12.75" x14ac:dyDescent="0.2">
      <c r="A776" s="10"/>
      <c r="C776" s="132"/>
    </row>
    <row r="777" spans="1:3" ht="12.75" x14ac:dyDescent="0.2">
      <c r="A777" s="10"/>
      <c r="C777" s="132"/>
    </row>
    <row r="778" spans="1:3" ht="12.75" x14ac:dyDescent="0.2">
      <c r="A778" s="10"/>
      <c r="C778" s="132"/>
    </row>
    <row r="779" spans="1:3" ht="12.75" x14ac:dyDescent="0.2">
      <c r="A779" s="10"/>
      <c r="C779" s="132"/>
    </row>
    <row r="780" spans="1:3" ht="12.75" x14ac:dyDescent="0.2">
      <c r="A780" s="10"/>
      <c r="C780" s="132"/>
    </row>
    <row r="781" spans="1:3" ht="12.75" x14ac:dyDescent="0.2">
      <c r="A781" s="10"/>
      <c r="C781" s="132"/>
    </row>
    <row r="782" spans="1:3" ht="12.75" x14ac:dyDescent="0.2">
      <c r="A782" s="10"/>
      <c r="C782" s="132"/>
    </row>
    <row r="783" spans="1:3" ht="12.75" x14ac:dyDescent="0.2">
      <c r="A783" s="10"/>
      <c r="C783" s="132"/>
    </row>
    <row r="784" spans="1:3" ht="12.75" x14ac:dyDescent="0.2">
      <c r="A784" s="10"/>
      <c r="C784" s="132"/>
    </row>
    <row r="785" spans="1:3" ht="12.75" x14ac:dyDescent="0.2">
      <c r="A785" s="10"/>
      <c r="C785" s="132"/>
    </row>
    <row r="786" spans="1:3" ht="12.75" x14ac:dyDescent="0.2">
      <c r="A786" s="10"/>
      <c r="C786" s="132"/>
    </row>
    <row r="787" spans="1:3" ht="12.75" x14ac:dyDescent="0.2">
      <c r="A787" s="10"/>
      <c r="C787" s="132"/>
    </row>
    <row r="788" spans="1:3" ht="12.75" x14ac:dyDescent="0.2">
      <c r="A788" s="10"/>
      <c r="C788" s="132"/>
    </row>
    <row r="789" spans="1:3" ht="12.75" x14ac:dyDescent="0.2">
      <c r="A789" s="10"/>
      <c r="C789" s="132"/>
    </row>
    <row r="790" spans="1:3" ht="12.75" x14ac:dyDescent="0.2">
      <c r="A790" s="10"/>
      <c r="C790" s="132"/>
    </row>
    <row r="791" spans="1:3" ht="12.75" x14ac:dyDescent="0.2">
      <c r="A791" s="10"/>
      <c r="C791" s="132"/>
    </row>
    <row r="792" spans="1:3" ht="12.75" x14ac:dyDescent="0.2">
      <c r="A792" s="10"/>
      <c r="C792" s="132"/>
    </row>
    <row r="793" spans="1:3" ht="12.75" x14ac:dyDescent="0.2">
      <c r="A793" s="10"/>
      <c r="C793" s="132"/>
    </row>
    <row r="794" spans="1:3" ht="12.75" x14ac:dyDescent="0.2">
      <c r="A794" s="10"/>
      <c r="C794" s="132"/>
    </row>
    <row r="795" spans="1:3" ht="12.75" x14ac:dyDescent="0.2">
      <c r="A795" s="10"/>
      <c r="C795" s="132"/>
    </row>
    <row r="796" spans="1:3" ht="12.75" x14ac:dyDescent="0.2">
      <c r="A796" s="10"/>
      <c r="C796" s="132"/>
    </row>
    <row r="797" spans="1:3" ht="12.75" x14ac:dyDescent="0.2">
      <c r="A797" s="10"/>
      <c r="C797" s="132"/>
    </row>
    <row r="798" spans="1:3" ht="12.75" x14ac:dyDescent="0.2">
      <c r="A798" s="10"/>
      <c r="C798" s="132"/>
    </row>
    <row r="799" spans="1:3" ht="12.75" x14ac:dyDescent="0.2">
      <c r="A799" s="10"/>
      <c r="C799" s="132"/>
    </row>
    <row r="800" spans="1:3" ht="12.75" x14ac:dyDescent="0.2">
      <c r="A800" s="10"/>
      <c r="C800" s="132"/>
    </row>
    <row r="801" spans="1:3" ht="12.75" x14ac:dyDescent="0.2">
      <c r="A801" s="10"/>
      <c r="C801" s="132"/>
    </row>
    <row r="802" spans="1:3" ht="12.75" x14ac:dyDescent="0.2">
      <c r="A802" s="10"/>
      <c r="C802" s="132"/>
    </row>
    <row r="803" spans="1:3" ht="12.75" x14ac:dyDescent="0.2">
      <c r="A803" s="10"/>
      <c r="C803" s="132"/>
    </row>
    <row r="804" spans="1:3" ht="12.75" x14ac:dyDescent="0.2">
      <c r="A804" s="10"/>
      <c r="C804" s="132"/>
    </row>
    <row r="805" spans="1:3" ht="12.75" x14ac:dyDescent="0.2">
      <c r="A805" s="10"/>
      <c r="C805" s="132"/>
    </row>
    <row r="806" spans="1:3" ht="12.75" x14ac:dyDescent="0.2">
      <c r="A806" s="10"/>
      <c r="C806" s="132"/>
    </row>
    <row r="807" spans="1:3" ht="12.75" x14ac:dyDescent="0.2">
      <c r="A807" s="10"/>
      <c r="C807" s="132"/>
    </row>
    <row r="808" spans="1:3" ht="12.75" x14ac:dyDescent="0.2">
      <c r="A808" s="10"/>
      <c r="C808" s="132"/>
    </row>
    <row r="809" spans="1:3" ht="12.75" x14ac:dyDescent="0.2">
      <c r="A809" s="10"/>
      <c r="C809" s="132"/>
    </row>
    <row r="810" spans="1:3" ht="12.75" x14ac:dyDescent="0.2">
      <c r="A810" s="10"/>
      <c r="C810" s="132"/>
    </row>
    <row r="811" spans="1:3" ht="12.75" x14ac:dyDescent="0.2">
      <c r="A811" s="10"/>
      <c r="C811" s="132"/>
    </row>
    <row r="812" spans="1:3" ht="12.75" x14ac:dyDescent="0.2">
      <c r="A812" s="10"/>
      <c r="C812" s="132"/>
    </row>
    <row r="813" spans="1:3" ht="12.75" x14ac:dyDescent="0.2">
      <c r="A813" s="10"/>
      <c r="C813" s="132"/>
    </row>
    <row r="814" spans="1:3" ht="12.75" x14ac:dyDescent="0.2">
      <c r="A814" s="10"/>
      <c r="C814" s="132"/>
    </row>
    <row r="815" spans="1:3" ht="12.75" x14ac:dyDescent="0.2">
      <c r="A815" s="10"/>
      <c r="C815" s="132"/>
    </row>
    <row r="816" spans="1:3" ht="12.75" x14ac:dyDescent="0.2">
      <c r="A816" s="10"/>
      <c r="C816" s="132"/>
    </row>
    <row r="817" spans="1:3" ht="12.75" x14ac:dyDescent="0.2">
      <c r="A817" s="10"/>
      <c r="C817" s="132"/>
    </row>
    <row r="818" spans="1:3" ht="12.75" x14ac:dyDescent="0.2">
      <c r="A818" s="10"/>
      <c r="C818" s="132"/>
    </row>
    <row r="819" spans="1:3" ht="12.75" x14ac:dyDescent="0.2">
      <c r="A819" s="10"/>
      <c r="C819" s="132"/>
    </row>
    <row r="820" spans="1:3" ht="12.75" x14ac:dyDescent="0.2">
      <c r="A820" s="10"/>
      <c r="C820" s="132"/>
    </row>
    <row r="821" spans="1:3" ht="12.75" x14ac:dyDescent="0.2">
      <c r="A821" s="10"/>
      <c r="C821" s="132"/>
    </row>
    <row r="822" spans="1:3" ht="12.75" x14ac:dyDescent="0.2">
      <c r="A822" s="10"/>
      <c r="C822" s="132"/>
    </row>
    <row r="823" spans="1:3" ht="12.75" x14ac:dyDescent="0.2">
      <c r="A823" s="10"/>
      <c r="C823" s="132"/>
    </row>
    <row r="824" spans="1:3" ht="12.75" x14ac:dyDescent="0.2">
      <c r="A824" s="10"/>
      <c r="C824" s="132"/>
    </row>
    <row r="825" spans="1:3" ht="12.75" x14ac:dyDescent="0.2">
      <c r="A825" s="10"/>
      <c r="C825" s="132"/>
    </row>
    <row r="826" spans="1:3" ht="12.75" x14ac:dyDescent="0.2">
      <c r="A826" s="10"/>
      <c r="C826" s="132"/>
    </row>
    <row r="827" spans="1:3" ht="12.75" x14ac:dyDescent="0.2">
      <c r="A827" s="10"/>
      <c r="C827" s="132"/>
    </row>
    <row r="828" spans="1:3" ht="12.75" x14ac:dyDescent="0.2">
      <c r="A828" s="10"/>
      <c r="C828" s="132"/>
    </row>
    <row r="829" spans="1:3" ht="12.75" x14ac:dyDescent="0.2">
      <c r="A829" s="10"/>
      <c r="C829" s="132"/>
    </row>
    <row r="830" spans="1:3" ht="12.75" x14ac:dyDescent="0.2">
      <c r="A830" s="10"/>
      <c r="C830" s="132"/>
    </row>
    <row r="831" spans="1:3" ht="12.75" x14ac:dyDescent="0.2">
      <c r="A831" s="10"/>
      <c r="C831" s="132"/>
    </row>
    <row r="832" spans="1:3" ht="12.75" x14ac:dyDescent="0.2">
      <c r="A832" s="10"/>
      <c r="C832" s="132"/>
    </row>
    <row r="833" spans="1:3" ht="12.75" x14ac:dyDescent="0.2">
      <c r="A833" s="10"/>
      <c r="C833" s="132"/>
    </row>
    <row r="834" spans="1:3" ht="12.75" x14ac:dyDescent="0.2">
      <c r="A834" s="10"/>
      <c r="C834" s="132"/>
    </row>
    <row r="835" spans="1:3" ht="12.75" x14ac:dyDescent="0.2">
      <c r="A835" s="10"/>
      <c r="C835" s="132"/>
    </row>
    <row r="836" spans="1:3" ht="12.75" x14ac:dyDescent="0.2">
      <c r="A836" s="10"/>
      <c r="C836" s="132"/>
    </row>
    <row r="837" spans="1:3" ht="12.75" x14ac:dyDescent="0.2">
      <c r="A837" s="10"/>
      <c r="C837" s="132"/>
    </row>
    <row r="838" spans="1:3" ht="12.75" x14ac:dyDescent="0.2">
      <c r="A838" s="10"/>
      <c r="C838" s="132"/>
    </row>
    <row r="839" spans="1:3" ht="12.75" x14ac:dyDescent="0.2">
      <c r="A839" s="10"/>
      <c r="C839" s="132"/>
    </row>
    <row r="840" spans="1:3" ht="12.75" x14ac:dyDescent="0.2">
      <c r="A840" s="10"/>
      <c r="C840" s="132"/>
    </row>
    <row r="841" spans="1:3" ht="12.75" x14ac:dyDescent="0.2">
      <c r="A841" s="10"/>
      <c r="C841" s="132"/>
    </row>
    <row r="842" spans="1:3" ht="12.75" x14ac:dyDescent="0.2">
      <c r="A842" s="10"/>
      <c r="C842" s="132"/>
    </row>
    <row r="843" spans="1:3" ht="12.75" x14ac:dyDescent="0.2">
      <c r="A843" s="10"/>
      <c r="C843" s="132"/>
    </row>
    <row r="844" spans="1:3" ht="12.75" x14ac:dyDescent="0.2">
      <c r="A844" s="10"/>
      <c r="C844" s="132"/>
    </row>
    <row r="845" spans="1:3" ht="12.75" x14ac:dyDescent="0.2">
      <c r="A845" s="10"/>
      <c r="C845" s="132"/>
    </row>
    <row r="846" spans="1:3" ht="12.75" x14ac:dyDescent="0.2">
      <c r="A846" s="10"/>
      <c r="C846" s="132"/>
    </row>
    <row r="847" spans="1:3" ht="12.75" x14ac:dyDescent="0.2">
      <c r="A847" s="10"/>
      <c r="C847" s="132"/>
    </row>
    <row r="848" spans="1:3" ht="12.75" x14ac:dyDescent="0.2">
      <c r="A848" s="10"/>
      <c r="C848" s="132"/>
    </row>
    <row r="849" spans="1:3" ht="12.75" x14ac:dyDescent="0.2">
      <c r="A849" s="10"/>
      <c r="C849" s="132"/>
    </row>
    <row r="850" spans="1:3" ht="12.75" x14ac:dyDescent="0.2">
      <c r="A850" s="10"/>
      <c r="C850" s="132"/>
    </row>
    <row r="851" spans="1:3" ht="12.75" x14ac:dyDescent="0.2">
      <c r="A851" s="10"/>
      <c r="C851" s="132"/>
    </row>
    <row r="852" spans="1:3" ht="12.75" x14ac:dyDescent="0.2">
      <c r="A852" s="10"/>
      <c r="C852" s="132"/>
    </row>
    <row r="853" spans="1:3" ht="12.75" x14ac:dyDescent="0.2">
      <c r="A853" s="10"/>
      <c r="C853" s="132"/>
    </row>
    <row r="854" spans="1:3" ht="12.75" x14ac:dyDescent="0.2">
      <c r="A854" s="10"/>
      <c r="C854" s="132"/>
    </row>
    <row r="855" spans="1:3" ht="12.75" x14ac:dyDescent="0.2">
      <c r="A855" s="10"/>
      <c r="C855" s="132"/>
    </row>
    <row r="856" spans="1:3" ht="12.75" x14ac:dyDescent="0.2">
      <c r="A856" s="10"/>
      <c r="C856" s="132"/>
    </row>
    <row r="857" spans="1:3" ht="12.75" x14ac:dyDescent="0.2">
      <c r="A857" s="10"/>
      <c r="C857" s="132"/>
    </row>
    <row r="858" spans="1:3" ht="12.75" x14ac:dyDescent="0.2">
      <c r="A858" s="10"/>
      <c r="C858" s="132"/>
    </row>
    <row r="859" spans="1:3" ht="12.75" x14ac:dyDescent="0.2">
      <c r="A859" s="10"/>
      <c r="C859" s="132"/>
    </row>
    <row r="860" spans="1:3" ht="12.75" x14ac:dyDescent="0.2">
      <c r="A860" s="10"/>
      <c r="C860" s="132"/>
    </row>
    <row r="861" spans="1:3" ht="12.75" x14ac:dyDescent="0.2">
      <c r="A861" s="10"/>
      <c r="C861" s="132"/>
    </row>
    <row r="862" spans="1:3" ht="12.75" x14ac:dyDescent="0.2">
      <c r="A862" s="10"/>
      <c r="C862" s="132"/>
    </row>
    <row r="863" spans="1:3" ht="12.75" x14ac:dyDescent="0.2">
      <c r="A863" s="10"/>
      <c r="C863" s="132"/>
    </row>
    <row r="864" spans="1:3" ht="12.75" x14ac:dyDescent="0.2">
      <c r="A864" s="10"/>
      <c r="C864" s="132"/>
    </row>
    <row r="865" spans="1:3" ht="12.75" x14ac:dyDescent="0.2">
      <c r="A865" s="10"/>
      <c r="C865" s="132"/>
    </row>
    <row r="866" spans="1:3" ht="12.75" x14ac:dyDescent="0.2">
      <c r="A866" s="10"/>
      <c r="C866" s="132"/>
    </row>
    <row r="867" spans="1:3" ht="12.75" x14ac:dyDescent="0.2">
      <c r="A867" s="10"/>
      <c r="C867" s="132"/>
    </row>
    <row r="868" spans="1:3" ht="12.75" x14ac:dyDescent="0.2">
      <c r="A868" s="10"/>
      <c r="C868" s="132"/>
    </row>
    <row r="869" spans="1:3" ht="12.75" x14ac:dyDescent="0.2">
      <c r="A869" s="10"/>
      <c r="C869" s="132"/>
    </row>
    <row r="870" spans="1:3" ht="12.75" x14ac:dyDescent="0.2">
      <c r="A870" s="10"/>
      <c r="C870" s="132"/>
    </row>
    <row r="871" spans="1:3" ht="12.75" x14ac:dyDescent="0.2">
      <c r="A871" s="10"/>
      <c r="C871" s="132"/>
    </row>
    <row r="872" spans="1:3" ht="12.75" x14ac:dyDescent="0.2">
      <c r="A872" s="10"/>
      <c r="C872" s="132"/>
    </row>
    <row r="873" spans="1:3" ht="12.75" x14ac:dyDescent="0.2">
      <c r="A873" s="10"/>
      <c r="C873" s="132"/>
    </row>
    <row r="874" spans="1:3" ht="12.75" x14ac:dyDescent="0.2">
      <c r="A874" s="10"/>
      <c r="C874" s="132"/>
    </row>
    <row r="875" spans="1:3" ht="12.75" x14ac:dyDescent="0.2">
      <c r="A875" s="10"/>
      <c r="C875" s="132"/>
    </row>
    <row r="876" spans="1:3" ht="12.75" x14ac:dyDescent="0.2">
      <c r="A876" s="10"/>
      <c r="C876" s="132"/>
    </row>
    <row r="877" spans="1:3" ht="12.75" x14ac:dyDescent="0.2">
      <c r="A877" s="10"/>
      <c r="C877" s="132"/>
    </row>
    <row r="878" spans="1:3" ht="12.75" x14ac:dyDescent="0.2">
      <c r="A878" s="10"/>
      <c r="C878" s="132"/>
    </row>
    <row r="879" spans="1:3" ht="12.75" x14ac:dyDescent="0.2">
      <c r="A879" s="10"/>
      <c r="C879" s="132"/>
    </row>
    <row r="880" spans="1:3" ht="12.75" x14ac:dyDescent="0.2">
      <c r="A880" s="10"/>
      <c r="C880" s="132"/>
    </row>
    <row r="881" spans="1:3" ht="12.75" x14ac:dyDescent="0.2">
      <c r="A881" s="10"/>
      <c r="C881" s="132"/>
    </row>
    <row r="882" spans="1:3" ht="12.75" x14ac:dyDescent="0.2">
      <c r="A882" s="10"/>
      <c r="C882" s="132"/>
    </row>
    <row r="883" spans="1:3" ht="12.75" x14ac:dyDescent="0.2">
      <c r="A883" s="10"/>
      <c r="C883" s="132"/>
    </row>
    <row r="884" spans="1:3" ht="12.75" x14ac:dyDescent="0.2">
      <c r="A884" s="10"/>
      <c r="C884" s="132"/>
    </row>
    <row r="885" spans="1:3" ht="12.75" x14ac:dyDescent="0.2">
      <c r="A885" s="10"/>
      <c r="C885" s="132"/>
    </row>
    <row r="886" spans="1:3" ht="12.75" x14ac:dyDescent="0.2">
      <c r="A886" s="10"/>
      <c r="C886" s="132"/>
    </row>
    <row r="887" spans="1:3" ht="12.75" x14ac:dyDescent="0.2">
      <c r="A887" s="10"/>
      <c r="C887" s="132"/>
    </row>
    <row r="888" spans="1:3" ht="12.75" x14ac:dyDescent="0.2">
      <c r="A888" s="10"/>
      <c r="C888" s="132"/>
    </row>
    <row r="889" spans="1:3" ht="12.75" x14ac:dyDescent="0.2">
      <c r="A889" s="10"/>
      <c r="C889" s="132"/>
    </row>
    <row r="890" spans="1:3" ht="12.75" x14ac:dyDescent="0.2">
      <c r="A890" s="10"/>
      <c r="C890" s="132"/>
    </row>
    <row r="891" spans="1:3" ht="12.75" x14ac:dyDescent="0.2">
      <c r="A891" s="10"/>
      <c r="C891" s="132"/>
    </row>
    <row r="892" spans="1:3" ht="12.75" x14ac:dyDescent="0.2">
      <c r="A892" s="10"/>
      <c r="C892" s="132"/>
    </row>
    <row r="893" spans="1:3" ht="12.75" x14ac:dyDescent="0.2">
      <c r="A893" s="10"/>
      <c r="C893" s="132"/>
    </row>
    <row r="894" spans="1:3" ht="12.75" x14ac:dyDescent="0.2">
      <c r="A894" s="10"/>
      <c r="C894" s="132"/>
    </row>
    <row r="895" spans="1:3" ht="12.75" x14ac:dyDescent="0.2">
      <c r="A895" s="10"/>
      <c r="C895" s="132"/>
    </row>
    <row r="896" spans="1:3" ht="12.75" x14ac:dyDescent="0.2">
      <c r="A896" s="10"/>
      <c r="C896" s="132"/>
    </row>
    <row r="897" spans="1:3" ht="12.75" x14ac:dyDescent="0.2">
      <c r="A897" s="10"/>
      <c r="C897" s="132"/>
    </row>
    <row r="898" spans="1:3" ht="12.75" x14ac:dyDescent="0.2">
      <c r="A898" s="10"/>
      <c r="C898" s="132"/>
    </row>
    <row r="899" spans="1:3" ht="12.75" x14ac:dyDescent="0.2">
      <c r="A899" s="10"/>
      <c r="C899" s="132"/>
    </row>
    <row r="900" spans="1:3" ht="12.75" x14ac:dyDescent="0.2">
      <c r="A900" s="10"/>
      <c r="C900" s="132"/>
    </row>
    <row r="901" spans="1:3" ht="12.75" x14ac:dyDescent="0.2">
      <c r="A901" s="10"/>
      <c r="C901" s="132"/>
    </row>
    <row r="902" spans="1:3" ht="12.75" x14ac:dyDescent="0.2">
      <c r="A902" s="10"/>
      <c r="C902" s="132"/>
    </row>
    <row r="903" spans="1:3" ht="12.75" x14ac:dyDescent="0.2">
      <c r="A903" s="10"/>
      <c r="C903" s="132"/>
    </row>
    <row r="904" spans="1:3" ht="12.75" x14ac:dyDescent="0.2">
      <c r="A904" s="10"/>
      <c r="C904" s="132"/>
    </row>
    <row r="905" spans="1:3" ht="12.75" x14ac:dyDescent="0.2">
      <c r="A905" s="10"/>
      <c r="C905" s="132"/>
    </row>
    <row r="906" spans="1:3" ht="12.75" x14ac:dyDescent="0.2">
      <c r="A906" s="10"/>
      <c r="C906" s="132"/>
    </row>
    <row r="907" spans="1:3" ht="12.75" x14ac:dyDescent="0.2">
      <c r="A907" s="10"/>
      <c r="C907" s="132"/>
    </row>
    <row r="908" spans="1:3" ht="12.75" x14ac:dyDescent="0.2">
      <c r="A908" s="10"/>
      <c r="C908" s="132"/>
    </row>
    <row r="909" spans="1:3" ht="12.75" x14ac:dyDescent="0.2">
      <c r="A909" s="10"/>
      <c r="C909" s="132"/>
    </row>
    <row r="910" spans="1:3" ht="12.75" x14ac:dyDescent="0.2">
      <c r="A910" s="10"/>
      <c r="C910" s="132"/>
    </row>
    <row r="911" spans="1:3" ht="12.75" x14ac:dyDescent="0.2">
      <c r="A911" s="10"/>
      <c r="C911" s="132"/>
    </row>
    <row r="912" spans="1:3" ht="12.75" x14ac:dyDescent="0.2">
      <c r="A912" s="10"/>
      <c r="C912" s="132"/>
    </row>
    <row r="913" spans="1:3" ht="12.75" x14ac:dyDescent="0.2">
      <c r="A913" s="10"/>
      <c r="C913" s="132"/>
    </row>
    <row r="914" spans="1:3" ht="12.75" x14ac:dyDescent="0.2">
      <c r="A914" s="10"/>
      <c r="C914" s="132"/>
    </row>
    <row r="915" spans="1:3" ht="12.75" x14ac:dyDescent="0.2">
      <c r="A915" s="10"/>
      <c r="C915" s="132"/>
    </row>
    <row r="916" spans="1:3" ht="12.75" x14ac:dyDescent="0.2">
      <c r="A916" s="10"/>
      <c r="C916" s="132"/>
    </row>
    <row r="917" spans="1:3" ht="12.75" x14ac:dyDescent="0.2">
      <c r="A917" s="10"/>
      <c r="C917" s="132"/>
    </row>
    <row r="918" spans="1:3" ht="12.75" x14ac:dyDescent="0.2">
      <c r="A918" s="10"/>
      <c r="C918" s="132"/>
    </row>
    <row r="919" spans="1:3" ht="12.75" x14ac:dyDescent="0.2">
      <c r="A919" s="10"/>
      <c r="C919" s="132"/>
    </row>
    <row r="920" spans="1:3" ht="12.75" x14ac:dyDescent="0.2">
      <c r="A920" s="10"/>
      <c r="C920" s="132"/>
    </row>
    <row r="921" spans="1:3" ht="12.75" x14ac:dyDescent="0.2">
      <c r="A921" s="10"/>
      <c r="C921" s="132"/>
    </row>
    <row r="922" spans="1:3" ht="12.75" x14ac:dyDescent="0.2">
      <c r="A922" s="10"/>
      <c r="C922" s="132"/>
    </row>
    <row r="923" spans="1:3" ht="12.75" x14ac:dyDescent="0.2">
      <c r="A923" s="10"/>
      <c r="C923" s="132"/>
    </row>
    <row r="924" spans="1:3" ht="12.75" x14ac:dyDescent="0.2">
      <c r="A924" s="10"/>
      <c r="C924" s="132"/>
    </row>
    <row r="925" spans="1:3" ht="12.75" x14ac:dyDescent="0.2">
      <c r="A925" s="10"/>
      <c r="C925" s="132"/>
    </row>
    <row r="926" spans="1:3" ht="12.75" x14ac:dyDescent="0.2">
      <c r="A926" s="10"/>
      <c r="C926" s="132"/>
    </row>
    <row r="927" spans="1:3" ht="12.75" x14ac:dyDescent="0.2">
      <c r="A927" s="10"/>
      <c r="C927" s="132"/>
    </row>
    <row r="928" spans="1:3" ht="12.75" x14ac:dyDescent="0.2">
      <c r="A928" s="10"/>
      <c r="C928" s="132"/>
    </row>
    <row r="929" spans="1:3" ht="12.75" x14ac:dyDescent="0.2">
      <c r="A929" s="10"/>
      <c r="C929" s="132"/>
    </row>
    <row r="930" spans="1:3" ht="12.75" x14ac:dyDescent="0.2">
      <c r="A930" s="10"/>
      <c r="C930" s="132"/>
    </row>
    <row r="931" spans="1:3" ht="12.75" x14ac:dyDescent="0.2">
      <c r="A931" s="10"/>
      <c r="C931" s="132"/>
    </row>
    <row r="932" spans="1:3" ht="12.75" x14ac:dyDescent="0.2">
      <c r="A932" s="10"/>
      <c r="C932" s="132"/>
    </row>
    <row r="933" spans="1:3" ht="12.75" x14ac:dyDescent="0.2">
      <c r="A933" s="10"/>
      <c r="C933" s="132"/>
    </row>
    <row r="934" spans="1:3" ht="12.75" x14ac:dyDescent="0.2">
      <c r="A934" s="10"/>
      <c r="C934" s="132"/>
    </row>
    <row r="935" spans="1:3" ht="12.75" x14ac:dyDescent="0.2">
      <c r="A935" s="10"/>
      <c r="C935" s="132"/>
    </row>
    <row r="936" spans="1:3" ht="12.75" x14ac:dyDescent="0.2">
      <c r="A936" s="10"/>
      <c r="C936" s="132"/>
    </row>
    <row r="937" spans="1:3" ht="12.75" x14ac:dyDescent="0.2">
      <c r="A937" s="10"/>
      <c r="C937" s="132"/>
    </row>
    <row r="938" spans="1:3" ht="12.75" x14ac:dyDescent="0.2">
      <c r="A938" s="10"/>
      <c r="C938" s="132"/>
    </row>
    <row r="939" spans="1:3" ht="12.75" x14ac:dyDescent="0.2">
      <c r="A939" s="10"/>
      <c r="C939" s="132"/>
    </row>
    <row r="940" spans="1:3" ht="12.75" x14ac:dyDescent="0.2">
      <c r="A940" s="10"/>
      <c r="C940" s="132"/>
    </row>
    <row r="941" spans="1:3" ht="12.75" x14ac:dyDescent="0.2">
      <c r="A941" s="10"/>
      <c r="C941" s="132"/>
    </row>
    <row r="942" spans="1:3" ht="12.75" x14ac:dyDescent="0.2">
      <c r="A942" s="10"/>
      <c r="C942" s="132"/>
    </row>
    <row r="943" spans="1:3" ht="12.75" x14ac:dyDescent="0.2">
      <c r="A943" s="10"/>
      <c r="C943" s="132"/>
    </row>
    <row r="944" spans="1:3" ht="12.75" x14ac:dyDescent="0.2">
      <c r="A944" s="10"/>
      <c r="C944" s="132"/>
    </row>
    <row r="945" spans="1:3" ht="12.75" x14ac:dyDescent="0.2">
      <c r="A945" s="10"/>
      <c r="C945" s="132"/>
    </row>
    <row r="946" spans="1:3" ht="12.75" x14ac:dyDescent="0.2">
      <c r="A946" s="10"/>
      <c r="C946" s="132"/>
    </row>
    <row r="947" spans="1:3" ht="12.75" x14ac:dyDescent="0.2">
      <c r="A947" s="10"/>
      <c r="C947" s="132"/>
    </row>
    <row r="948" spans="1:3" ht="12.75" x14ac:dyDescent="0.2">
      <c r="A948" s="10"/>
      <c r="C948" s="132"/>
    </row>
    <row r="949" spans="1:3" ht="12.75" x14ac:dyDescent="0.2">
      <c r="A949" s="10"/>
      <c r="C949" s="132"/>
    </row>
    <row r="950" spans="1:3" ht="12.75" x14ac:dyDescent="0.2">
      <c r="A950" s="10"/>
      <c r="C950" s="132"/>
    </row>
    <row r="951" spans="1:3" ht="12.75" x14ac:dyDescent="0.2">
      <c r="A951" s="10"/>
      <c r="C951" s="132"/>
    </row>
    <row r="952" spans="1:3" ht="12.75" x14ac:dyDescent="0.2">
      <c r="A952" s="10"/>
      <c r="C952" s="132"/>
    </row>
    <row r="953" spans="1:3" ht="12.75" x14ac:dyDescent="0.2">
      <c r="A953" s="10"/>
      <c r="C953" s="132"/>
    </row>
    <row r="954" spans="1:3" ht="12.75" x14ac:dyDescent="0.2">
      <c r="A954" s="10"/>
      <c r="C954" s="132"/>
    </row>
    <row r="955" spans="1:3" ht="12.75" x14ac:dyDescent="0.2">
      <c r="A955" s="10"/>
      <c r="C955" s="132"/>
    </row>
    <row r="956" spans="1:3" ht="12.75" x14ac:dyDescent="0.2">
      <c r="A956" s="10"/>
      <c r="C956" s="132"/>
    </row>
    <row r="957" spans="1:3" ht="12.75" x14ac:dyDescent="0.2">
      <c r="A957" s="10"/>
      <c r="C957" s="132"/>
    </row>
    <row r="958" spans="1:3" ht="12.75" x14ac:dyDescent="0.2">
      <c r="A958" s="10"/>
      <c r="C958" s="132"/>
    </row>
    <row r="959" spans="1:3" ht="12.75" x14ac:dyDescent="0.2">
      <c r="A959" s="10"/>
      <c r="C959" s="132"/>
    </row>
    <row r="960" spans="1:3" ht="12.75" x14ac:dyDescent="0.2">
      <c r="A960" s="10"/>
      <c r="C960" s="132"/>
    </row>
    <row r="961" spans="1:3" ht="12.75" x14ac:dyDescent="0.2">
      <c r="A961" s="10"/>
      <c r="C961" s="132"/>
    </row>
    <row r="962" spans="1:3" ht="12.75" x14ac:dyDescent="0.2">
      <c r="A962" s="10"/>
      <c r="C962" s="132"/>
    </row>
    <row r="963" spans="1:3" ht="12.75" x14ac:dyDescent="0.2">
      <c r="A963" s="10"/>
      <c r="C963" s="132"/>
    </row>
    <row r="964" spans="1:3" ht="12.75" x14ac:dyDescent="0.2">
      <c r="A964" s="10"/>
      <c r="C964" s="132"/>
    </row>
    <row r="965" spans="1:3" ht="12.75" x14ac:dyDescent="0.2">
      <c r="A965" s="10"/>
      <c r="C965" s="132"/>
    </row>
    <row r="966" spans="1:3" ht="12.75" x14ac:dyDescent="0.2">
      <c r="A966" s="10"/>
      <c r="C966" s="132"/>
    </row>
    <row r="967" spans="1:3" ht="12.75" x14ac:dyDescent="0.2">
      <c r="A967" s="10"/>
      <c r="C967" s="132"/>
    </row>
    <row r="968" spans="1:3" ht="12.75" x14ac:dyDescent="0.2">
      <c r="A968" s="10"/>
      <c r="C968" s="132"/>
    </row>
    <row r="969" spans="1:3" ht="12.75" x14ac:dyDescent="0.2">
      <c r="A969" s="10"/>
      <c r="C969" s="132"/>
    </row>
    <row r="970" spans="1:3" ht="12.75" x14ac:dyDescent="0.2">
      <c r="A970" s="10"/>
      <c r="C970" s="132"/>
    </row>
    <row r="971" spans="1:3" ht="12.75" x14ac:dyDescent="0.2">
      <c r="A971" s="10"/>
      <c r="C971" s="132"/>
    </row>
    <row r="972" spans="1:3" ht="12.75" x14ac:dyDescent="0.2">
      <c r="A972" s="10"/>
      <c r="C972" s="132"/>
    </row>
    <row r="973" spans="1:3" ht="12.75" x14ac:dyDescent="0.2">
      <c r="A973" s="10"/>
      <c r="C973" s="132"/>
    </row>
    <row r="974" spans="1:3" ht="12.75" x14ac:dyDescent="0.2">
      <c r="A974" s="10"/>
      <c r="C974" s="132"/>
    </row>
    <row r="975" spans="1:3" ht="12.75" x14ac:dyDescent="0.2">
      <c r="A975" s="10"/>
      <c r="C975" s="132"/>
    </row>
    <row r="976" spans="1:3" ht="12.75" x14ac:dyDescent="0.2">
      <c r="A976" s="10"/>
      <c r="C976" s="132"/>
    </row>
    <row r="977" spans="1:3" ht="12.75" x14ac:dyDescent="0.2">
      <c r="A977" s="10"/>
      <c r="C977" s="132"/>
    </row>
    <row r="978" spans="1:3" ht="12.75" x14ac:dyDescent="0.2">
      <c r="A978" s="10"/>
      <c r="C978" s="132"/>
    </row>
    <row r="979" spans="1:3" ht="12.75" x14ac:dyDescent="0.2">
      <c r="A979" s="10"/>
      <c r="C979" s="132"/>
    </row>
    <row r="980" spans="1:3" ht="12.75" x14ac:dyDescent="0.2">
      <c r="A980" s="10"/>
      <c r="C980" s="132"/>
    </row>
    <row r="981" spans="1:3" ht="12.75" x14ac:dyDescent="0.2">
      <c r="A981" s="10"/>
      <c r="C981" s="132"/>
    </row>
    <row r="982" spans="1:3" ht="12.75" x14ac:dyDescent="0.2">
      <c r="A982" s="10"/>
      <c r="C982" s="132"/>
    </row>
    <row r="983" spans="1:3" ht="12.75" x14ac:dyDescent="0.2">
      <c r="A983" s="10"/>
      <c r="C983" s="132"/>
    </row>
    <row r="984" spans="1:3" ht="12.75" x14ac:dyDescent="0.2">
      <c r="A984" s="10"/>
      <c r="C984" s="132"/>
    </row>
    <row r="985" spans="1:3" ht="12.75" x14ac:dyDescent="0.2">
      <c r="A985" s="10"/>
      <c r="C985" s="132"/>
    </row>
    <row r="986" spans="1:3" ht="12.75" x14ac:dyDescent="0.2">
      <c r="A986" s="10"/>
      <c r="C986" s="132"/>
    </row>
    <row r="987" spans="1:3" ht="12.75" x14ac:dyDescent="0.2">
      <c r="A987" s="10"/>
      <c r="C987" s="132"/>
    </row>
    <row r="988" spans="1:3" ht="12.75" x14ac:dyDescent="0.2">
      <c r="A988" s="10"/>
      <c r="C988" s="132"/>
    </row>
    <row r="989" spans="1:3" ht="12.75" x14ac:dyDescent="0.2">
      <c r="A989" s="10"/>
      <c r="C989" s="132"/>
    </row>
    <row r="990" spans="1:3" ht="12.75" x14ac:dyDescent="0.2">
      <c r="A990" s="10"/>
      <c r="C990" s="132"/>
    </row>
    <row r="991" spans="1:3" ht="12.75" x14ac:dyDescent="0.2">
      <c r="A991" s="10"/>
      <c r="C991" s="132"/>
    </row>
    <row r="992" spans="1:3" ht="12.75" x14ac:dyDescent="0.2">
      <c r="A992" s="10"/>
      <c r="C992" s="132"/>
    </row>
    <row r="993" spans="1:3" ht="12.75" x14ac:dyDescent="0.2">
      <c r="A993" s="10"/>
      <c r="C993" s="132"/>
    </row>
    <row r="994" spans="1:3" ht="12.75" x14ac:dyDescent="0.2">
      <c r="A994" s="10"/>
      <c r="C994" s="132"/>
    </row>
    <row r="995" spans="1:3" ht="12.75" x14ac:dyDescent="0.2">
      <c r="A995" s="10"/>
      <c r="C995" s="132"/>
    </row>
    <row r="996" spans="1:3" ht="12.75" x14ac:dyDescent="0.2">
      <c r="A996" s="10"/>
      <c r="C996" s="132"/>
    </row>
    <row r="997" spans="1:3" ht="12.75" x14ac:dyDescent="0.2">
      <c r="A997" s="10"/>
      <c r="C997" s="132"/>
    </row>
    <row r="998" spans="1:3" ht="12.75" x14ac:dyDescent="0.2">
      <c r="A998" s="10"/>
      <c r="C998" s="132"/>
    </row>
    <row r="999" spans="1:3" ht="12.75" x14ac:dyDescent="0.2">
      <c r="A999" s="10"/>
      <c r="C999" s="132"/>
    </row>
    <row r="1000" spans="1:3" ht="12.75" x14ac:dyDescent="0.2">
      <c r="A1000" s="10"/>
      <c r="C1000" s="132"/>
    </row>
    <row r="1001" spans="1:3" ht="12.75" x14ac:dyDescent="0.2">
      <c r="A1001" s="10"/>
      <c r="C1001" s="132"/>
    </row>
    <row r="1002" spans="1:3" ht="12.75" x14ac:dyDescent="0.2">
      <c r="A1002" s="10"/>
      <c r="C1002" s="132"/>
    </row>
    <row r="1003" spans="1:3" ht="12.75" x14ac:dyDescent="0.2">
      <c r="A1003" s="10"/>
      <c r="C1003" s="132"/>
    </row>
    <row r="1004" spans="1:3" ht="12.75" x14ac:dyDescent="0.2">
      <c r="A1004" s="10"/>
      <c r="C1004" s="132"/>
    </row>
    <row r="1005" spans="1:3" ht="12.75" x14ac:dyDescent="0.2">
      <c r="A1005" s="10"/>
      <c r="C1005" s="132"/>
    </row>
    <row r="1006" spans="1:3" ht="12.75" x14ac:dyDescent="0.2">
      <c r="A1006" s="10"/>
      <c r="C1006" s="132"/>
    </row>
    <row r="1007" spans="1:3" ht="12.75" x14ac:dyDescent="0.2">
      <c r="A1007" s="10"/>
      <c r="C1007" s="132"/>
    </row>
    <row r="1008" spans="1:3" ht="12.75" x14ac:dyDescent="0.2">
      <c r="A1008" s="10"/>
      <c r="C1008" s="132"/>
    </row>
    <row r="1009" spans="1:3" ht="12.75" x14ac:dyDescent="0.2">
      <c r="A1009" s="10"/>
      <c r="C1009" s="132"/>
    </row>
    <row r="1010" spans="1:3" ht="12.75" x14ac:dyDescent="0.2">
      <c r="A1010" s="10"/>
      <c r="C1010" s="132"/>
    </row>
    <row r="1011" spans="1:3" ht="12.75" x14ac:dyDescent="0.2">
      <c r="A1011" s="10"/>
      <c r="C1011" s="132"/>
    </row>
    <row r="1012" spans="1:3" ht="12.75" x14ac:dyDescent="0.2">
      <c r="A1012" s="10"/>
      <c r="C1012" s="132"/>
    </row>
    <row r="1013" spans="1:3" ht="12.75" x14ac:dyDescent="0.2">
      <c r="A1013" s="10"/>
      <c r="C1013" s="132"/>
    </row>
    <row r="1014" spans="1:3" ht="12.75" x14ac:dyDescent="0.2">
      <c r="A1014" s="10"/>
      <c r="C1014" s="132"/>
    </row>
    <row r="1015" spans="1:3" ht="12.75" x14ac:dyDescent="0.2">
      <c r="A1015" s="10"/>
      <c r="C1015" s="132"/>
    </row>
    <row r="1016" spans="1:3" ht="12.75" x14ac:dyDescent="0.2">
      <c r="A1016" s="10"/>
      <c r="C1016" s="132"/>
    </row>
    <row r="1017" spans="1:3" ht="12.75" x14ac:dyDescent="0.2">
      <c r="A1017" s="10"/>
      <c r="C1017" s="132"/>
    </row>
    <row r="1018" spans="1:3" ht="12.75" x14ac:dyDescent="0.2">
      <c r="A1018" s="10"/>
      <c r="C1018" s="132"/>
    </row>
    <row r="1019" spans="1:3" ht="12.75" x14ac:dyDescent="0.2">
      <c r="A1019" s="10"/>
      <c r="C1019" s="132"/>
    </row>
    <row r="1020" spans="1:3" ht="12.75" x14ac:dyDescent="0.2">
      <c r="A1020" s="10"/>
      <c r="C1020" s="132"/>
    </row>
    <row r="1021" spans="1:3" ht="12.75" x14ac:dyDescent="0.2">
      <c r="A1021" s="10"/>
      <c r="C1021" s="132"/>
    </row>
    <row r="1022" spans="1:3" ht="12.75" x14ac:dyDescent="0.2">
      <c r="A1022" s="10"/>
      <c r="C1022" s="132"/>
    </row>
    <row r="1023" spans="1:3" ht="12.75" x14ac:dyDescent="0.2">
      <c r="A1023" s="10"/>
      <c r="C1023" s="132"/>
    </row>
    <row r="1024" spans="1:3" ht="12.75" x14ac:dyDescent="0.2">
      <c r="A1024" s="10"/>
      <c r="C1024" s="132"/>
    </row>
    <row r="1025" spans="1:3" ht="12.75" x14ac:dyDescent="0.2">
      <c r="A1025" s="10"/>
      <c r="C1025" s="132"/>
    </row>
    <row r="1026" spans="1:3" ht="12.75" x14ac:dyDescent="0.2">
      <c r="A1026" s="10"/>
      <c r="C1026" s="132"/>
    </row>
    <row r="1027" spans="1:3" ht="12.75" x14ac:dyDescent="0.2">
      <c r="A1027" s="10"/>
      <c r="C1027" s="132"/>
    </row>
    <row r="1028" spans="1:3" ht="12.75" x14ac:dyDescent="0.2">
      <c r="A1028" s="10"/>
      <c r="C1028" s="132"/>
    </row>
    <row r="1029" spans="1:3" ht="12.75" x14ac:dyDescent="0.2">
      <c r="A1029" s="10"/>
      <c r="C1029" s="132"/>
    </row>
    <row r="1030" spans="1:3" ht="12.75" x14ac:dyDescent="0.2">
      <c r="A1030" s="10"/>
      <c r="C1030" s="132"/>
    </row>
    <row r="1031" spans="1:3" ht="12.75" x14ac:dyDescent="0.2">
      <c r="A1031" s="10"/>
      <c r="C1031" s="132"/>
    </row>
    <row r="1032" spans="1:3" ht="12.75" x14ac:dyDescent="0.2">
      <c r="A1032" s="10"/>
      <c r="C1032" s="132"/>
    </row>
    <row r="1033" spans="1:3" ht="12.75" x14ac:dyDescent="0.2">
      <c r="A1033" s="10"/>
      <c r="C1033" s="132"/>
    </row>
    <row r="1034" spans="1:3" ht="12.75" x14ac:dyDescent="0.2">
      <c r="A1034" s="10"/>
      <c r="C1034" s="132"/>
    </row>
    <row r="1035" spans="1:3" ht="12.75" x14ac:dyDescent="0.2">
      <c r="A1035" s="10"/>
      <c r="C1035" s="132"/>
    </row>
    <row r="1036" spans="1:3" ht="12.75" x14ac:dyDescent="0.2">
      <c r="A1036" s="10"/>
      <c r="C1036" s="132"/>
    </row>
    <row r="1037" spans="1:3" ht="12.75" x14ac:dyDescent="0.2">
      <c r="A1037" s="10"/>
      <c r="C1037" s="132"/>
    </row>
    <row r="1038" spans="1:3" ht="12.75" x14ac:dyDescent="0.2">
      <c r="A1038" s="10"/>
      <c r="C1038" s="132"/>
    </row>
    <row r="1039" spans="1:3" ht="12.75" x14ac:dyDescent="0.2">
      <c r="A1039" s="10"/>
      <c r="C1039" s="132"/>
    </row>
    <row r="1040" spans="1:3" ht="12.75" x14ac:dyDescent="0.2">
      <c r="A1040" s="10"/>
      <c r="C1040" s="132"/>
    </row>
    <row r="1041" spans="1:3" ht="12.75" x14ac:dyDescent="0.2">
      <c r="A1041" s="10"/>
      <c r="C1041" s="132"/>
    </row>
    <row r="1042" spans="1:3" ht="12.75" x14ac:dyDescent="0.2">
      <c r="A1042" s="10"/>
      <c r="C1042" s="132"/>
    </row>
    <row r="1043" spans="1:3" ht="12.75" x14ac:dyDescent="0.2">
      <c r="A1043" s="10"/>
      <c r="C1043" s="132"/>
    </row>
    <row r="1044" spans="1:3" ht="12.75" x14ac:dyDescent="0.2">
      <c r="A1044" s="10"/>
      <c r="C1044" s="132"/>
    </row>
    <row r="1045" spans="1:3" ht="12.75" x14ac:dyDescent="0.2">
      <c r="A1045" s="10"/>
      <c r="C1045" s="132"/>
    </row>
    <row r="1046" spans="1:3" ht="12.75" x14ac:dyDescent="0.2">
      <c r="A1046" s="10"/>
      <c r="C1046" s="132"/>
    </row>
    <row r="1047" spans="1:3" ht="12.75" x14ac:dyDescent="0.2">
      <c r="A1047" s="10"/>
      <c r="C1047" s="132"/>
    </row>
    <row r="1048" spans="1:3" ht="12.75" x14ac:dyDescent="0.2">
      <c r="A1048" s="10"/>
      <c r="C1048" s="132"/>
    </row>
    <row r="1049" spans="1:3" ht="12.75" x14ac:dyDescent="0.2">
      <c r="A1049" s="10"/>
      <c r="C1049" s="132"/>
    </row>
    <row r="1050" spans="1:3" ht="12.75" x14ac:dyDescent="0.2">
      <c r="A1050" s="10"/>
      <c r="C1050" s="132"/>
    </row>
    <row r="1051" spans="1:3" ht="12.75" x14ac:dyDescent="0.2">
      <c r="A1051" s="10"/>
      <c r="C1051" s="132"/>
    </row>
    <row r="1052" spans="1:3" ht="12.75" x14ac:dyDescent="0.2">
      <c r="A1052" s="10"/>
      <c r="C1052" s="132"/>
    </row>
    <row r="1053" spans="1:3" ht="12.75" x14ac:dyDescent="0.2">
      <c r="A1053" s="10"/>
      <c r="C1053" s="132"/>
    </row>
    <row r="1054" spans="1:3" ht="12.75" x14ac:dyDescent="0.2">
      <c r="A1054" s="10"/>
      <c r="C1054" s="132"/>
    </row>
    <row r="1055" spans="1:3" ht="12.75" x14ac:dyDescent="0.2">
      <c r="A1055" s="10"/>
      <c r="C1055" s="132"/>
    </row>
    <row r="1056" spans="1:3" ht="12.75" x14ac:dyDescent="0.2">
      <c r="A1056" s="10"/>
      <c r="C1056" s="132"/>
    </row>
    <row r="1057" spans="1:3" ht="12.75" x14ac:dyDescent="0.2">
      <c r="A1057" s="10"/>
      <c r="C1057" s="132"/>
    </row>
    <row r="1058" spans="1:3" ht="12.75" x14ac:dyDescent="0.2">
      <c r="A1058" s="10"/>
      <c r="C1058" s="132"/>
    </row>
    <row r="1059" spans="1:3" ht="12.75" x14ac:dyDescent="0.2">
      <c r="A1059" s="10"/>
      <c r="C1059" s="132"/>
    </row>
    <row r="1060" spans="1:3" ht="12.75" x14ac:dyDescent="0.2">
      <c r="A1060" s="10"/>
      <c r="C1060" s="132"/>
    </row>
    <row r="1061" spans="1:3" ht="12.75" x14ac:dyDescent="0.2">
      <c r="A1061" s="10"/>
      <c r="C1061" s="132"/>
    </row>
    <row r="1062" spans="1:3" ht="12.75" x14ac:dyDescent="0.2">
      <c r="A1062" s="10"/>
      <c r="C1062" s="132"/>
    </row>
    <row r="1063" spans="1:3" ht="12.75" x14ac:dyDescent="0.2">
      <c r="A1063" s="10"/>
      <c r="C1063" s="132"/>
    </row>
    <row r="1064" spans="1:3" ht="12.75" x14ac:dyDescent="0.2">
      <c r="A1064" s="10"/>
      <c r="C1064" s="132"/>
    </row>
    <row r="1065" spans="1:3" ht="12.75" x14ac:dyDescent="0.2">
      <c r="A1065" s="10"/>
      <c r="C1065" s="132"/>
    </row>
    <row r="1066" spans="1:3" ht="12.75" x14ac:dyDescent="0.2">
      <c r="A1066" s="10"/>
      <c r="C1066" s="132"/>
    </row>
    <row r="1067" spans="1:3" ht="12.75" x14ac:dyDescent="0.2">
      <c r="A1067" s="10"/>
      <c r="C1067" s="132"/>
    </row>
    <row r="1068" spans="1:3" ht="12.75" x14ac:dyDescent="0.2">
      <c r="A1068" s="10"/>
      <c r="C1068" s="132"/>
    </row>
    <row r="1069" spans="1:3" ht="12.75" x14ac:dyDescent="0.2">
      <c r="A1069" s="10"/>
      <c r="C1069" s="132"/>
    </row>
    <row r="1070" spans="1:3" ht="12.75" x14ac:dyDescent="0.2">
      <c r="A1070" s="10"/>
      <c r="C1070" s="132"/>
    </row>
    <row r="1071" spans="1:3" ht="12.75" x14ac:dyDescent="0.2">
      <c r="A1071" s="10"/>
      <c r="C1071" s="132"/>
    </row>
    <row r="1072" spans="1:3" ht="12.75" x14ac:dyDescent="0.2">
      <c r="A1072" s="10"/>
      <c r="C1072" s="132"/>
    </row>
    <row r="1073" spans="1:3" ht="12.75" x14ac:dyDescent="0.2">
      <c r="A1073" s="10"/>
      <c r="C1073" s="132"/>
    </row>
    <row r="1074" spans="1:3" ht="12.75" x14ac:dyDescent="0.2">
      <c r="A1074" s="10"/>
      <c r="C1074" s="132"/>
    </row>
    <row r="1075" spans="1:3" ht="12.75" x14ac:dyDescent="0.2">
      <c r="A1075" s="10"/>
      <c r="C1075" s="132"/>
    </row>
    <row r="1076" spans="1:3" ht="12.75" x14ac:dyDescent="0.2">
      <c r="A1076" s="10"/>
      <c r="C1076" s="132"/>
    </row>
    <row r="1077" spans="1:3" ht="12.75" x14ac:dyDescent="0.2">
      <c r="A1077" s="10"/>
      <c r="C1077" s="132"/>
    </row>
    <row r="1078" spans="1:3" ht="12.75" x14ac:dyDescent="0.2">
      <c r="A1078" s="10"/>
      <c r="C1078" s="132"/>
    </row>
    <row r="1079" spans="1:3" ht="12.75" x14ac:dyDescent="0.2">
      <c r="A1079" s="10"/>
      <c r="C1079" s="132"/>
    </row>
    <row r="1080" spans="1:3" ht="12.75" x14ac:dyDescent="0.2">
      <c r="A1080" s="10"/>
      <c r="C1080" s="132"/>
    </row>
    <row r="1081" spans="1:3" ht="12.75" x14ac:dyDescent="0.2">
      <c r="A1081" s="10"/>
      <c r="C1081" s="132"/>
    </row>
    <row r="1082" spans="1:3" ht="12.75" x14ac:dyDescent="0.2">
      <c r="A1082" s="10"/>
      <c r="C1082" s="132"/>
    </row>
    <row r="1083" spans="1:3" ht="12.75" x14ac:dyDescent="0.2">
      <c r="A1083" s="10"/>
      <c r="C1083" s="132"/>
    </row>
    <row r="1084" spans="1:3" ht="12.75" x14ac:dyDescent="0.2">
      <c r="A1084" s="10"/>
      <c r="C1084" s="132"/>
    </row>
    <row r="1085" spans="1:3" ht="12.75" x14ac:dyDescent="0.2">
      <c r="A1085" s="10"/>
      <c r="C1085" s="132"/>
    </row>
    <row r="1086" spans="1:3" ht="12.75" x14ac:dyDescent="0.2">
      <c r="A1086" s="10"/>
      <c r="C1086" s="132"/>
    </row>
    <row r="1087" spans="1:3" ht="12.75" x14ac:dyDescent="0.2">
      <c r="A1087" s="10"/>
      <c r="C1087" s="132"/>
    </row>
    <row r="1088" spans="1:3" ht="12.75" x14ac:dyDescent="0.2">
      <c r="A1088" s="10"/>
      <c r="C1088" s="132"/>
    </row>
    <row r="1089" spans="1:3" ht="12.75" x14ac:dyDescent="0.2">
      <c r="A1089" s="10"/>
      <c r="C1089" s="132"/>
    </row>
    <row r="1090" spans="1:3" ht="12.75" x14ac:dyDescent="0.2">
      <c r="A1090" s="10"/>
      <c r="C1090" s="132"/>
    </row>
    <row r="1091" spans="1:3" ht="12.75" x14ac:dyDescent="0.2">
      <c r="A1091" s="10"/>
      <c r="C1091" s="132"/>
    </row>
    <row r="1092" spans="1:3" ht="12.75" x14ac:dyDescent="0.2">
      <c r="A1092" s="10"/>
      <c r="C1092" s="132"/>
    </row>
    <row r="1093" spans="1:3" ht="12.75" x14ac:dyDescent="0.2">
      <c r="A1093" s="10"/>
      <c r="C1093" s="132"/>
    </row>
    <row r="1094" spans="1:3" ht="12.75" x14ac:dyDescent="0.2">
      <c r="A1094" s="10"/>
      <c r="C1094" s="132"/>
    </row>
    <row r="1095" spans="1:3" ht="12.75" x14ac:dyDescent="0.2">
      <c r="A1095" s="10"/>
      <c r="C1095" s="132"/>
    </row>
    <row r="1096" spans="1:3" ht="12.75" x14ac:dyDescent="0.2">
      <c r="A1096" s="10"/>
      <c r="C1096" s="132"/>
    </row>
    <row r="1097" spans="1:3" ht="12.75" x14ac:dyDescent="0.2">
      <c r="A1097" s="10"/>
      <c r="C1097" s="132"/>
    </row>
    <row r="1098" spans="1:3" ht="12.75" x14ac:dyDescent="0.2">
      <c r="A1098" s="10"/>
      <c r="C1098" s="132"/>
    </row>
    <row r="1099" spans="1:3" ht="12.75" x14ac:dyDescent="0.2">
      <c r="A1099" s="10"/>
      <c r="C1099" s="132"/>
    </row>
    <row r="1100" spans="1:3" ht="12.75" x14ac:dyDescent="0.2">
      <c r="A1100" s="10"/>
      <c r="C1100" s="132"/>
    </row>
    <row r="1101" spans="1:3" ht="12.75" x14ac:dyDescent="0.2">
      <c r="A1101" s="10"/>
      <c r="C1101" s="132"/>
    </row>
    <row r="1102" spans="1:3" ht="12.75" x14ac:dyDescent="0.2">
      <c r="A1102" s="10"/>
      <c r="C1102" s="132"/>
    </row>
    <row r="1103" spans="1:3" ht="12.75" x14ac:dyDescent="0.2">
      <c r="A1103" s="10"/>
      <c r="C1103" s="132"/>
    </row>
    <row r="1104" spans="1:3" ht="12.75" x14ac:dyDescent="0.2">
      <c r="A1104" s="10"/>
      <c r="C1104" s="132"/>
    </row>
    <row r="1105" spans="1:3" ht="12.75" x14ac:dyDescent="0.2">
      <c r="A1105" s="10"/>
      <c r="C1105" s="132"/>
    </row>
    <row r="1106" spans="1:3" ht="12.75" x14ac:dyDescent="0.2">
      <c r="A1106" s="10"/>
      <c r="C1106" s="132"/>
    </row>
    <row r="1107" spans="1:3" ht="12.75" x14ac:dyDescent="0.2">
      <c r="A1107" s="10"/>
      <c r="C1107" s="132"/>
    </row>
    <row r="1108" spans="1:3" ht="12.75" x14ac:dyDescent="0.2">
      <c r="A1108" s="10"/>
      <c r="C1108" s="132"/>
    </row>
    <row r="1109" spans="1:3" ht="12.75" x14ac:dyDescent="0.2">
      <c r="A1109" s="10"/>
      <c r="C1109" s="132"/>
    </row>
    <row r="1110" spans="1:3" ht="12.75" x14ac:dyDescent="0.2">
      <c r="A1110" s="10"/>
      <c r="C1110" s="132"/>
    </row>
    <row r="1111" spans="1:3" ht="12.75" x14ac:dyDescent="0.2">
      <c r="A1111" s="10"/>
      <c r="C1111" s="132"/>
    </row>
    <row r="1112" spans="1:3" ht="12.75" x14ac:dyDescent="0.2">
      <c r="A1112" s="10"/>
      <c r="C1112" s="132"/>
    </row>
    <row r="1113" spans="1:3" ht="12.75" x14ac:dyDescent="0.2">
      <c r="A1113" s="10"/>
      <c r="C1113" s="132"/>
    </row>
    <row r="1114" spans="1:3" ht="12.75" x14ac:dyDescent="0.2">
      <c r="A1114" s="10"/>
      <c r="C1114" s="132"/>
    </row>
    <row r="1115" spans="1:3" ht="12.75" x14ac:dyDescent="0.2">
      <c r="A1115" s="10"/>
      <c r="C1115" s="132"/>
    </row>
    <row r="1116" spans="1:3" ht="12.75" x14ac:dyDescent="0.2">
      <c r="A1116" s="10"/>
      <c r="C1116" s="132"/>
    </row>
    <row r="1117" spans="1:3" ht="12.75" x14ac:dyDescent="0.2">
      <c r="A1117" s="10"/>
      <c r="C1117" s="132"/>
    </row>
    <row r="1118" spans="1:3" ht="12.75" x14ac:dyDescent="0.2">
      <c r="A1118" s="10"/>
      <c r="C1118" s="132"/>
    </row>
    <row r="1119" spans="1:3" ht="12.75" x14ac:dyDescent="0.2">
      <c r="A1119" s="10"/>
      <c r="C1119" s="132"/>
    </row>
    <row r="1120" spans="1:3" ht="12.75" x14ac:dyDescent="0.2">
      <c r="A1120" s="10"/>
      <c r="C1120" s="132"/>
    </row>
    <row r="1121" spans="1:3" ht="12.75" x14ac:dyDescent="0.2">
      <c r="A1121" s="10"/>
      <c r="C1121" s="132"/>
    </row>
    <row r="1122" spans="1:3" ht="12.75" x14ac:dyDescent="0.2">
      <c r="A1122" s="10"/>
      <c r="C1122" s="132"/>
    </row>
    <row r="1123" spans="1:3" ht="12.75" x14ac:dyDescent="0.2">
      <c r="A1123" s="10"/>
      <c r="C1123" s="132"/>
    </row>
    <row r="1124" spans="1:3" ht="12.75" x14ac:dyDescent="0.2">
      <c r="A1124" s="10"/>
      <c r="C1124" s="132"/>
    </row>
    <row r="1125" spans="1:3" ht="12.75" x14ac:dyDescent="0.2">
      <c r="A1125" s="10"/>
      <c r="C1125" s="132"/>
    </row>
    <row r="1126" spans="1:3" ht="12.75" x14ac:dyDescent="0.2">
      <c r="A1126" s="10"/>
      <c r="C1126" s="132"/>
    </row>
    <row r="1127" spans="1:3" ht="12.75" x14ac:dyDescent="0.2">
      <c r="A1127" s="10"/>
      <c r="C1127" s="132"/>
    </row>
    <row r="1128" spans="1:3" ht="12.75" x14ac:dyDescent="0.2">
      <c r="A1128" s="10"/>
      <c r="C1128" s="132"/>
    </row>
    <row r="1129" spans="1:3" ht="12.75" x14ac:dyDescent="0.2">
      <c r="A1129" s="10"/>
      <c r="C1129" s="132"/>
    </row>
    <row r="1130" spans="1:3" ht="12.75" x14ac:dyDescent="0.2">
      <c r="A1130" s="10"/>
      <c r="C1130" s="132"/>
    </row>
    <row r="1131" spans="1:3" ht="12.75" x14ac:dyDescent="0.2">
      <c r="A1131" s="10"/>
      <c r="C1131" s="132"/>
    </row>
    <row r="1132" spans="1:3" ht="12.75" x14ac:dyDescent="0.2">
      <c r="A1132" s="10"/>
      <c r="C1132" s="132"/>
    </row>
    <row r="1133" spans="1:3" ht="12.75" x14ac:dyDescent="0.2">
      <c r="A1133" s="10"/>
      <c r="C1133" s="132"/>
    </row>
    <row r="1134" spans="1:3" ht="12.75" x14ac:dyDescent="0.2">
      <c r="A1134" s="10"/>
      <c r="C1134" s="132"/>
    </row>
    <row r="1135" spans="1:3" ht="12.75" x14ac:dyDescent="0.2">
      <c r="A1135" s="10"/>
      <c r="C1135" s="132"/>
    </row>
    <row r="1136" spans="1:3" ht="12.75" x14ac:dyDescent="0.2">
      <c r="A1136" s="10"/>
      <c r="C1136" s="132"/>
    </row>
    <row r="1137" spans="1:3" ht="12.75" x14ac:dyDescent="0.2">
      <c r="A1137" s="10"/>
      <c r="C1137" s="132"/>
    </row>
    <row r="1138" spans="1:3" ht="12.75" x14ac:dyDescent="0.2">
      <c r="A1138" s="10"/>
      <c r="C1138" s="132"/>
    </row>
    <row r="1139" spans="1:3" ht="12.75" x14ac:dyDescent="0.2">
      <c r="A1139" s="10"/>
      <c r="C1139" s="132"/>
    </row>
    <row r="1140" spans="1:3" ht="12.75" x14ac:dyDescent="0.2">
      <c r="A1140" s="10"/>
      <c r="C1140" s="132"/>
    </row>
    <row r="1141" spans="1:3" ht="12.75" x14ac:dyDescent="0.2">
      <c r="A1141" s="10"/>
      <c r="C1141" s="132"/>
    </row>
    <row r="1142" spans="1:3" ht="12.75" x14ac:dyDescent="0.2">
      <c r="A1142" s="10"/>
      <c r="C1142" s="132"/>
    </row>
    <row r="1143" spans="1:3" ht="12.75" x14ac:dyDescent="0.2">
      <c r="A1143" s="10"/>
      <c r="C1143" s="132"/>
    </row>
    <row r="1144" spans="1:3" ht="12.75" x14ac:dyDescent="0.2">
      <c r="A1144" s="10"/>
      <c r="C1144" s="132"/>
    </row>
    <row r="1145" spans="1:3" ht="12.75" x14ac:dyDescent="0.2">
      <c r="A1145" s="10"/>
      <c r="C1145" s="132"/>
    </row>
    <row r="1146" spans="1:3" ht="12.75" x14ac:dyDescent="0.2">
      <c r="A1146" s="10"/>
      <c r="C1146" s="132"/>
    </row>
    <row r="1147" spans="1:3" ht="12.75" x14ac:dyDescent="0.2">
      <c r="A1147" s="10"/>
      <c r="C1147" s="132"/>
    </row>
    <row r="1148" spans="1:3" ht="12.75" x14ac:dyDescent="0.2">
      <c r="A1148" s="10"/>
      <c r="C1148" s="132"/>
    </row>
    <row r="1149" spans="1:3" ht="12.75" x14ac:dyDescent="0.2">
      <c r="A1149" s="10"/>
      <c r="C1149" s="132"/>
    </row>
    <row r="1150" spans="1:3" ht="12.75" x14ac:dyDescent="0.2">
      <c r="A1150" s="10"/>
      <c r="C1150" s="132"/>
    </row>
    <row r="1151" spans="1:3" ht="12.75" x14ac:dyDescent="0.2">
      <c r="A1151" s="10"/>
      <c r="C1151" s="132"/>
    </row>
    <row r="1152" spans="1:3" ht="12.75" x14ac:dyDescent="0.2">
      <c r="A1152" s="10"/>
      <c r="C1152" s="132"/>
    </row>
    <row r="1153" spans="1:3" ht="12.75" x14ac:dyDescent="0.2">
      <c r="A1153" s="10"/>
      <c r="C1153" s="132"/>
    </row>
    <row r="1154" spans="1:3" ht="12.75" x14ac:dyDescent="0.2">
      <c r="A1154" s="10"/>
      <c r="C1154" s="132"/>
    </row>
    <row r="1155" spans="1:3" ht="12.75" x14ac:dyDescent="0.2">
      <c r="A1155" s="10"/>
      <c r="C1155" s="132"/>
    </row>
    <row r="1156" spans="1:3" ht="12.75" x14ac:dyDescent="0.2">
      <c r="A1156" s="10"/>
      <c r="C1156" s="132"/>
    </row>
    <row r="1157" spans="1:3" ht="12.75" x14ac:dyDescent="0.2">
      <c r="A1157" s="10"/>
      <c r="C1157" s="132"/>
    </row>
    <row r="1158" spans="1:3" ht="12.75" x14ac:dyDescent="0.2">
      <c r="A1158" s="10"/>
      <c r="C1158" s="132"/>
    </row>
    <row r="1159" spans="1:3" ht="12.75" x14ac:dyDescent="0.2">
      <c r="A1159" s="10"/>
      <c r="C1159" s="132"/>
    </row>
    <row r="1160" spans="1:3" ht="12.75" x14ac:dyDescent="0.2">
      <c r="A1160" s="10"/>
      <c r="C1160" s="132"/>
    </row>
    <row r="1161" spans="1:3" ht="12.75" x14ac:dyDescent="0.2">
      <c r="A1161" s="10"/>
      <c r="C1161" s="132"/>
    </row>
    <row r="1162" spans="1:3" ht="12.75" x14ac:dyDescent="0.2">
      <c r="A1162" s="10"/>
      <c r="C1162" s="132"/>
    </row>
    <row r="1163" spans="1:3" ht="12.75" x14ac:dyDescent="0.2">
      <c r="A1163" s="10"/>
      <c r="C1163" s="132"/>
    </row>
    <row r="1164" spans="1:3" ht="12.75" x14ac:dyDescent="0.2">
      <c r="A1164" s="10"/>
      <c r="C1164" s="132"/>
    </row>
    <row r="1165" spans="1:3" ht="12.75" x14ac:dyDescent="0.2">
      <c r="A1165" s="10"/>
      <c r="C1165" s="132"/>
    </row>
    <row r="1166" spans="1:3" ht="12.75" x14ac:dyDescent="0.2">
      <c r="A1166" s="10"/>
      <c r="C1166" s="132"/>
    </row>
    <row r="1167" spans="1:3" ht="12.75" x14ac:dyDescent="0.2">
      <c r="A1167" s="10"/>
      <c r="C1167" s="132"/>
    </row>
    <row r="1168" spans="1:3" ht="12.75" x14ac:dyDescent="0.2">
      <c r="A1168" s="10"/>
      <c r="C1168" s="132"/>
    </row>
    <row r="1169" spans="1:3" ht="12.75" x14ac:dyDescent="0.2">
      <c r="A1169" s="10"/>
      <c r="C1169" s="132"/>
    </row>
    <row r="1170" spans="1:3" ht="12.75" x14ac:dyDescent="0.2">
      <c r="A1170" s="10"/>
      <c r="C1170" s="132"/>
    </row>
    <row r="1171" spans="1:3" ht="12.75" x14ac:dyDescent="0.2">
      <c r="A1171" s="10"/>
      <c r="C1171" s="132"/>
    </row>
    <row r="1172" spans="1:3" ht="12.75" x14ac:dyDescent="0.2">
      <c r="A1172" s="10"/>
      <c r="C1172" s="132"/>
    </row>
    <row r="1173" spans="1:3" ht="12.75" x14ac:dyDescent="0.2">
      <c r="A1173" s="10"/>
      <c r="C1173" s="132"/>
    </row>
    <row r="1174" spans="1:3" ht="12.75" x14ac:dyDescent="0.2">
      <c r="A1174" s="10"/>
      <c r="C1174" s="132"/>
    </row>
    <row r="1175" spans="1:3" ht="12.75" x14ac:dyDescent="0.2">
      <c r="A1175" s="10"/>
      <c r="C1175" s="132"/>
    </row>
    <row r="1176" spans="1:3" ht="12.75" x14ac:dyDescent="0.2">
      <c r="A1176" s="10"/>
      <c r="C1176" s="132"/>
    </row>
    <row r="1177" spans="1:3" ht="12.75" x14ac:dyDescent="0.2">
      <c r="A1177" s="10"/>
      <c r="C1177" s="132"/>
    </row>
    <row r="1178" spans="1:3" ht="12.75" x14ac:dyDescent="0.2">
      <c r="A1178" s="10"/>
      <c r="C1178" s="132"/>
    </row>
    <row r="1179" spans="1:3" ht="12.75" x14ac:dyDescent="0.2">
      <c r="A1179" s="10"/>
      <c r="C1179" s="132"/>
    </row>
    <row r="1180" spans="1:3" ht="12.75" x14ac:dyDescent="0.2">
      <c r="A1180" s="10"/>
      <c r="C1180" s="132"/>
    </row>
    <row r="1181" spans="1:3" ht="12.75" x14ac:dyDescent="0.2">
      <c r="A1181" s="10"/>
      <c r="C1181" s="132"/>
    </row>
    <row r="1182" spans="1:3" ht="12.75" x14ac:dyDescent="0.2">
      <c r="A1182" s="10"/>
      <c r="C1182" s="132"/>
    </row>
    <row r="1183" spans="1:3" ht="12.75" x14ac:dyDescent="0.2">
      <c r="A1183" s="10"/>
      <c r="C1183" s="132"/>
    </row>
    <row r="1184" spans="1:3" ht="12.75" x14ac:dyDescent="0.2">
      <c r="A1184" s="10"/>
      <c r="C1184" s="132"/>
    </row>
    <row r="1185" spans="1:3" ht="12.75" x14ac:dyDescent="0.2">
      <c r="A1185" s="10"/>
      <c r="C1185" s="132"/>
    </row>
    <row r="1186" spans="1:3" ht="12.75" x14ac:dyDescent="0.2">
      <c r="A1186" s="10"/>
      <c r="C1186" s="132"/>
    </row>
    <row r="1187" spans="1:3" ht="12.75" x14ac:dyDescent="0.2">
      <c r="A1187" s="10"/>
      <c r="C1187" s="132"/>
    </row>
    <row r="1188" spans="1:3" ht="12.75" x14ac:dyDescent="0.2">
      <c r="A1188" s="10"/>
      <c r="C1188" s="132"/>
    </row>
    <row r="1189" spans="1:3" ht="12.75" x14ac:dyDescent="0.2">
      <c r="A1189" s="10"/>
      <c r="C1189" s="132"/>
    </row>
    <row r="1190" spans="1:3" ht="12.75" x14ac:dyDescent="0.2">
      <c r="A1190" s="10"/>
      <c r="C1190" s="132"/>
    </row>
    <row r="1191" spans="1:3" ht="12.75" x14ac:dyDescent="0.2">
      <c r="A1191" s="10"/>
      <c r="C1191" s="132"/>
    </row>
    <row r="1192" spans="1:3" ht="12.75" x14ac:dyDescent="0.2">
      <c r="A1192" s="10"/>
      <c r="C1192" s="132"/>
    </row>
    <row r="1193" spans="1:3" ht="12.75" x14ac:dyDescent="0.2">
      <c r="A1193" s="10"/>
      <c r="C1193" s="132"/>
    </row>
    <row r="1194" spans="1:3" ht="12.75" x14ac:dyDescent="0.2">
      <c r="A1194" s="10"/>
      <c r="C1194" s="132"/>
    </row>
    <row r="1195" spans="1:3" ht="12.75" x14ac:dyDescent="0.2">
      <c r="A1195" s="10"/>
      <c r="C1195" s="132"/>
    </row>
    <row r="1196" spans="1:3" ht="12.75" x14ac:dyDescent="0.2">
      <c r="A1196" s="10"/>
      <c r="C1196" s="132"/>
    </row>
    <row r="1197" spans="1:3" ht="12.75" x14ac:dyDescent="0.2">
      <c r="A1197" s="10"/>
      <c r="C1197" s="132"/>
    </row>
    <row r="1198" spans="1:3" ht="12.75" x14ac:dyDescent="0.2">
      <c r="A1198" s="10"/>
      <c r="C1198" s="132"/>
    </row>
    <row r="1199" spans="1:3" ht="12.75" x14ac:dyDescent="0.2">
      <c r="A1199" s="10"/>
      <c r="C1199" s="132"/>
    </row>
    <row r="1200" spans="1:3" ht="12.75" x14ac:dyDescent="0.2">
      <c r="A1200" s="10"/>
      <c r="C1200" s="132"/>
    </row>
    <row r="1201" spans="1:3" ht="12.75" x14ac:dyDescent="0.2">
      <c r="A1201" s="10"/>
      <c r="C1201" s="132"/>
    </row>
    <row r="1202" spans="1:3" ht="12.75" x14ac:dyDescent="0.2">
      <c r="A1202" s="10"/>
      <c r="C1202" s="132"/>
    </row>
    <row r="1203" spans="1:3" ht="12.75" x14ac:dyDescent="0.2">
      <c r="A1203" s="10"/>
      <c r="C1203" s="132"/>
    </row>
    <row r="1204" spans="1:3" ht="12.75" x14ac:dyDescent="0.2">
      <c r="A1204" s="10"/>
      <c r="C1204" s="132"/>
    </row>
    <row r="1205" spans="1:3" ht="12.75" x14ac:dyDescent="0.2">
      <c r="A1205" s="10"/>
      <c r="C1205" s="132"/>
    </row>
    <row r="1206" spans="1:3" ht="12.75" x14ac:dyDescent="0.2">
      <c r="A1206" s="10"/>
      <c r="C1206" s="132"/>
    </row>
    <row r="1207" spans="1:3" ht="12.75" x14ac:dyDescent="0.2">
      <c r="A1207" s="10"/>
      <c r="C1207" s="132"/>
    </row>
    <row r="1208" spans="1:3" ht="12.75" x14ac:dyDescent="0.2">
      <c r="A1208" s="10"/>
      <c r="C1208" s="132"/>
    </row>
    <row r="1209" spans="1:3" ht="12.75" x14ac:dyDescent="0.2">
      <c r="A1209" s="10"/>
      <c r="C1209" s="132"/>
    </row>
    <row r="1210" spans="1:3" ht="12.75" x14ac:dyDescent="0.2">
      <c r="A1210" s="10"/>
      <c r="C1210" s="132"/>
    </row>
    <row r="1211" spans="1:3" ht="12.75" x14ac:dyDescent="0.2">
      <c r="A1211" s="10"/>
      <c r="C1211" s="132"/>
    </row>
    <row r="1212" spans="1:3" ht="12.75" x14ac:dyDescent="0.2">
      <c r="A1212" s="10"/>
      <c r="C1212" s="132"/>
    </row>
    <row r="1213" spans="1:3" ht="12.75" x14ac:dyDescent="0.2">
      <c r="A1213" s="10"/>
      <c r="C1213" s="132"/>
    </row>
    <row r="1214" spans="1:3" ht="12.75" x14ac:dyDescent="0.2">
      <c r="A1214" s="10"/>
      <c r="C1214" s="132"/>
    </row>
    <row r="1215" spans="1:3" ht="12.75" x14ac:dyDescent="0.2">
      <c r="A1215" s="10"/>
      <c r="C1215" s="132"/>
    </row>
    <row r="1216" spans="1:3" ht="12.75" x14ac:dyDescent="0.2">
      <c r="A1216" s="10"/>
      <c r="C1216" s="132"/>
    </row>
    <row r="1217" spans="1:3" ht="12.75" x14ac:dyDescent="0.2">
      <c r="A1217" s="10"/>
      <c r="C1217" s="132"/>
    </row>
    <row r="1218" spans="1:3" ht="12.75" x14ac:dyDescent="0.2">
      <c r="A1218" s="10"/>
      <c r="C1218" s="132"/>
    </row>
    <row r="1219" spans="1:3" ht="12.75" x14ac:dyDescent="0.2">
      <c r="A1219" s="10"/>
      <c r="C1219" s="132"/>
    </row>
    <row r="1220" spans="1:3" ht="12.75" x14ac:dyDescent="0.2">
      <c r="A1220" s="10"/>
      <c r="C1220" s="132"/>
    </row>
    <row r="1221" spans="1:3" ht="12.75" x14ac:dyDescent="0.2">
      <c r="A1221" s="10"/>
      <c r="C1221" s="132"/>
    </row>
    <row r="1222" spans="1:3" ht="12.75" x14ac:dyDescent="0.2">
      <c r="A1222" s="10"/>
      <c r="C1222" s="132"/>
    </row>
    <row r="1223" spans="1:3" ht="12.75" x14ac:dyDescent="0.2">
      <c r="A1223" s="10"/>
      <c r="C1223" s="132"/>
    </row>
    <row r="1224" spans="1:3" ht="12.75" x14ac:dyDescent="0.2">
      <c r="A1224" s="10"/>
      <c r="C1224" s="132"/>
    </row>
    <row r="1225" spans="1:3" ht="12.75" x14ac:dyDescent="0.2">
      <c r="A1225" s="10"/>
      <c r="C1225" s="132"/>
    </row>
    <row r="1226" spans="1:3" ht="12.75" x14ac:dyDescent="0.2">
      <c r="A1226" s="10"/>
      <c r="C1226" s="132"/>
    </row>
    <row r="1227" spans="1:3" ht="12.75" x14ac:dyDescent="0.2">
      <c r="A1227" s="10"/>
      <c r="C1227" s="132"/>
    </row>
    <row r="1228" spans="1:3" ht="12.75" x14ac:dyDescent="0.2">
      <c r="A1228" s="10"/>
      <c r="C1228" s="132"/>
    </row>
    <row r="1229" spans="1:3" ht="12.75" x14ac:dyDescent="0.2">
      <c r="A1229" s="10"/>
      <c r="C1229" s="132"/>
    </row>
    <row r="1230" spans="1:3" ht="12.75" x14ac:dyDescent="0.2">
      <c r="A1230" s="10"/>
      <c r="C1230" s="132"/>
    </row>
    <row r="1231" spans="1:3" ht="12.75" x14ac:dyDescent="0.2">
      <c r="A1231" s="10"/>
      <c r="C1231" s="132"/>
    </row>
    <row r="1232" spans="1:3" ht="12.75" x14ac:dyDescent="0.2">
      <c r="A1232" s="10"/>
      <c r="C1232" s="132"/>
    </row>
    <row r="1233" spans="1:3" ht="12.75" x14ac:dyDescent="0.2">
      <c r="A1233" s="10"/>
      <c r="C1233" s="132"/>
    </row>
    <row r="1234" spans="1:3" ht="12.75" x14ac:dyDescent="0.2">
      <c r="A1234" s="10"/>
      <c r="C1234" s="132"/>
    </row>
    <row r="1235" spans="1:3" ht="12.75" x14ac:dyDescent="0.2">
      <c r="A1235" s="10"/>
      <c r="C1235" s="132"/>
    </row>
    <row r="1236" spans="1:3" ht="12.75" x14ac:dyDescent="0.2">
      <c r="A1236" s="10"/>
      <c r="C1236" s="132"/>
    </row>
    <row r="1237" spans="1:3" ht="12.75" x14ac:dyDescent="0.2">
      <c r="A1237" s="10"/>
      <c r="C1237" s="132"/>
    </row>
    <row r="1238" spans="1:3" ht="12.75" x14ac:dyDescent="0.2">
      <c r="A1238" s="10"/>
      <c r="C1238" s="132"/>
    </row>
    <row r="1239" spans="1:3" ht="12.75" x14ac:dyDescent="0.2">
      <c r="A1239" s="10"/>
      <c r="C1239" s="132"/>
    </row>
    <row r="1240" spans="1:3" ht="12.75" x14ac:dyDescent="0.2">
      <c r="A1240" s="10"/>
      <c r="C1240" s="132"/>
    </row>
    <row r="1241" spans="1:3" ht="12.75" x14ac:dyDescent="0.2">
      <c r="A1241" s="10"/>
      <c r="C1241" s="132"/>
    </row>
    <row r="1242" spans="1:3" ht="12.75" x14ac:dyDescent="0.2">
      <c r="A1242" s="10"/>
      <c r="C1242" s="132"/>
    </row>
    <row r="1243" spans="1:3" ht="12.75" x14ac:dyDescent="0.2">
      <c r="A1243" s="10"/>
      <c r="C1243" s="132"/>
    </row>
    <row r="1244" spans="1:3" ht="12.75" x14ac:dyDescent="0.2">
      <c r="A1244" s="10"/>
      <c r="C1244" s="132"/>
    </row>
    <row r="1245" spans="1:3" ht="12.75" x14ac:dyDescent="0.2">
      <c r="A1245" s="10"/>
      <c r="C1245" s="132"/>
    </row>
    <row r="1246" spans="1:3" ht="12.75" x14ac:dyDescent="0.2">
      <c r="A1246" s="10"/>
      <c r="C1246" s="132"/>
    </row>
    <row r="1247" spans="1:3" ht="12.75" x14ac:dyDescent="0.2">
      <c r="A1247" s="10"/>
      <c r="C1247" s="132"/>
    </row>
    <row r="1248" spans="1:3" ht="12.75" x14ac:dyDescent="0.2">
      <c r="A1248" s="10"/>
      <c r="C1248" s="132"/>
    </row>
    <row r="1249" spans="1:3" ht="12.75" x14ac:dyDescent="0.2">
      <c r="A1249" s="10"/>
      <c r="C1249" s="132"/>
    </row>
    <row r="1250" spans="1:3" ht="12.75" x14ac:dyDescent="0.2">
      <c r="A1250" s="10"/>
      <c r="C1250" s="132"/>
    </row>
    <row r="1251" spans="1:3" ht="12.75" x14ac:dyDescent="0.2">
      <c r="A1251" s="10"/>
      <c r="C1251" s="132"/>
    </row>
    <row r="1252" spans="1:3" ht="12.75" x14ac:dyDescent="0.2">
      <c r="A1252" s="10"/>
      <c r="C1252" s="132"/>
    </row>
    <row r="1253" spans="1:3" ht="12.75" x14ac:dyDescent="0.2">
      <c r="A1253" s="10"/>
      <c r="C1253" s="132"/>
    </row>
    <row r="1254" spans="1:3" ht="12.75" x14ac:dyDescent="0.2">
      <c r="A1254" s="10"/>
      <c r="C1254" s="132"/>
    </row>
    <row r="1255" spans="1:3" ht="12.75" x14ac:dyDescent="0.2">
      <c r="A1255" s="10"/>
      <c r="C1255" s="132"/>
    </row>
    <row r="1256" spans="1:3" ht="12.75" x14ac:dyDescent="0.2">
      <c r="A1256" s="10"/>
      <c r="C1256" s="132"/>
    </row>
    <row r="1257" spans="1:3" ht="12.75" x14ac:dyDescent="0.2">
      <c r="A1257" s="10"/>
      <c r="C1257" s="132"/>
    </row>
    <row r="1258" spans="1:3" ht="12.75" x14ac:dyDescent="0.2">
      <c r="A1258" s="10"/>
      <c r="C1258" s="132"/>
    </row>
    <row r="1259" spans="1:3" ht="12.75" x14ac:dyDescent="0.2">
      <c r="A1259" s="10"/>
      <c r="C1259" s="132"/>
    </row>
    <row r="1260" spans="1:3" ht="12.75" x14ac:dyDescent="0.2">
      <c r="A1260" s="10"/>
      <c r="C1260" s="132"/>
    </row>
    <row r="1261" spans="1:3" ht="12.75" x14ac:dyDescent="0.2">
      <c r="A1261" s="10"/>
      <c r="C1261" s="132"/>
    </row>
    <row r="1262" spans="1:3" ht="12.75" x14ac:dyDescent="0.2">
      <c r="A1262" s="10"/>
      <c r="C1262" s="132"/>
    </row>
    <row r="1263" spans="1:3" ht="12.75" x14ac:dyDescent="0.2">
      <c r="A1263" s="10"/>
      <c r="C1263" s="132"/>
    </row>
    <row r="1264" spans="1:3" ht="12.75" x14ac:dyDescent="0.2">
      <c r="A1264" s="10"/>
      <c r="C1264" s="132"/>
    </row>
    <row r="1265" spans="1:3" ht="12.75" x14ac:dyDescent="0.2">
      <c r="A1265" s="10"/>
      <c r="C1265" s="132"/>
    </row>
    <row r="1266" spans="1:3" ht="12.75" x14ac:dyDescent="0.2">
      <c r="A1266" s="10"/>
      <c r="C1266" s="132"/>
    </row>
    <row r="1267" spans="1:3" ht="12.75" x14ac:dyDescent="0.2">
      <c r="A1267" s="10"/>
      <c r="C1267" s="132"/>
    </row>
    <row r="1268" spans="1:3" ht="12.75" x14ac:dyDescent="0.2">
      <c r="A1268" s="10"/>
      <c r="C1268" s="132"/>
    </row>
    <row r="1269" spans="1:3" ht="12.75" x14ac:dyDescent="0.2">
      <c r="A1269" s="10"/>
      <c r="C1269" s="132"/>
    </row>
    <row r="1270" spans="1:3" ht="12.75" x14ac:dyDescent="0.2">
      <c r="A1270" s="10"/>
      <c r="C1270" s="132"/>
    </row>
    <row r="1271" spans="1:3" ht="12.75" x14ac:dyDescent="0.2">
      <c r="A1271" s="10"/>
      <c r="C1271" s="132"/>
    </row>
    <row r="1272" spans="1:3" ht="12.75" x14ac:dyDescent="0.2">
      <c r="A1272" s="10"/>
      <c r="C1272" s="132"/>
    </row>
    <row r="1273" spans="1:3" ht="12.75" x14ac:dyDescent="0.2">
      <c r="A1273" s="10"/>
      <c r="C1273" s="132"/>
    </row>
    <row r="1274" spans="1:3" ht="12.75" x14ac:dyDescent="0.2">
      <c r="A1274" s="10"/>
      <c r="C1274" s="132"/>
    </row>
    <row r="1275" spans="1:3" ht="12.75" x14ac:dyDescent="0.2">
      <c r="A1275" s="10"/>
      <c r="C1275" s="132"/>
    </row>
    <row r="1276" spans="1:3" ht="12.75" x14ac:dyDescent="0.2">
      <c r="A1276" s="10"/>
      <c r="C1276" s="132"/>
    </row>
    <row r="1277" spans="1:3" ht="12.75" x14ac:dyDescent="0.2">
      <c r="A1277" s="10"/>
      <c r="C1277" s="132"/>
    </row>
    <row r="1278" spans="1:3" ht="12.75" x14ac:dyDescent="0.2">
      <c r="A1278" s="10"/>
      <c r="C1278" s="132"/>
    </row>
    <row r="1279" spans="1:3" ht="12.75" x14ac:dyDescent="0.2">
      <c r="A1279" s="10"/>
      <c r="C1279" s="132"/>
    </row>
    <row r="1280" spans="1:3" ht="12.75" x14ac:dyDescent="0.2">
      <c r="A1280" s="10"/>
      <c r="C1280" s="132"/>
    </row>
    <row r="1281" spans="1:3" ht="12.75" x14ac:dyDescent="0.2">
      <c r="A1281" s="10"/>
      <c r="C1281" s="132"/>
    </row>
    <row r="1282" spans="1:3" ht="12.75" x14ac:dyDescent="0.2">
      <c r="A1282" s="10"/>
      <c r="C1282" s="132"/>
    </row>
    <row r="1283" spans="1:3" ht="12.75" x14ac:dyDescent="0.2">
      <c r="A1283" s="10"/>
      <c r="C1283" s="132"/>
    </row>
    <row r="1284" spans="1:3" ht="12.75" x14ac:dyDescent="0.2">
      <c r="A1284" s="10"/>
      <c r="C1284" s="132"/>
    </row>
    <row r="1285" spans="1:3" ht="12.75" x14ac:dyDescent="0.2">
      <c r="A1285" s="10"/>
      <c r="C1285" s="132"/>
    </row>
    <row r="1286" spans="1:3" ht="12.75" x14ac:dyDescent="0.2">
      <c r="A1286" s="10"/>
      <c r="C1286" s="132"/>
    </row>
    <row r="1287" spans="1:3" ht="12.75" x14ac:dyDescent="0.2">
      <c r="A1287" s="10"/>
      <c r="C1287" s="132"/>
    </row>
    <row r="1288" spans="1:3" ht="12.75" x14ac:dyDescent="0.2">
      <c r="A1288" s="10"/>
      <c r="C1288" s="132"/>
    </row>
    <row r="1289" spans="1:3" ht="12.75" x14ac:dyDescent="0.2">
      <c r="A1289" s="10"/>
      <c r="C1289" s="132"/>
    </row>
    <row r="1290" spans="1:3" ht="12.75" x14ac:dyDescent="0.2">
      <c r="A1290" s="10"/>
      <c r="C1290" s="132"/>
    </row>
    <row r="1291" spans="1:3" ht="12.75" x14ac:dyDescent="0.2">
      <c r="A1291" s="10"/>
      <c r="C1291" s="132"/>
    </row>
    <row r="1292" spans="1:3" ht="12.75" x14ac:dyDescent="0.2">
      <c r="A1292" s="10"/>
      <c r="C1292" s="132"/>
    </row>
    <row r="1293" spans="1:3" ht="12.75" x14ac:dyDescent="0.2">
      <c r="A1293" s="10"/>
      <c r="C1293" s="132"/>
    </row>
    <row r="1294" spans="1:3" ht="12.75" x14ac:dyDescent="0.2">
      <c r="A1294" s="10"/>
      <c r="C1294" s="132"/>
    </row>
    <row r="1295" spans="1:3" ht="12.75" x14ac:dyDescent="0.2">
      <c r="A1295" s="10"/>
      <c r="C1295" s="132"/>
    </row>
    <row r="1296" spans="1:3" ht="12.75" x14ac:dyDescent="0.2">
      <c r="A1296" s="10"/>
      <c r="C1296" s="132"/>
    </row>
    <row r="1297" spans="1:3" ht="12.75" x14ac:dyDescent="0.2">
      <c r="A1297" s="10"/>
      <c r="C1297" s="132"/>
    </row>
    <row r="1298" spans="1:3" ht="12.75" x14ac:dyDescent="0.2">
      <c r="A1298" s="10"/>
      <c r="C1298" s="132"/>
    </row>
    <row r="1299" spans="1:3" ht="12.75" x14ac:dyDescent="0.2">
      <c r="A1299" s="10"/>
      <c r="C1299" s="132"/>
    </row>
    <row r="1300" spans="1:3" ht="12.75" x14ac:dyDescent="0.2">
      <c r="A1300" s="10"/>
      <c r="C1300" s="132"/>
    </row>
    <row r="1301" spans="1:3" ht="12.75" x14ac:dyDescent="0.2">
      <c r="A1301" s="10"/>
      <c r="C1301" s="132"/>
    </row>
    <row r="1302" spans="1:3" ht="12.75" x14ac:dyDescent="0.2">
      <c r="A1302" s="10"/>
      <c r="C1302" s="132"/>
    </row>
    <row r="1303" spans="1:3" ht="12.75" x14ac:dyDescent="0.2">
      <c r="A1303" s="10"/>
      <c r="C1303" s="132"/>
    </row>
    <row r="1304" spans="1:3" ht="12.75" x14ac:dyDescent="0.2">
      <c r="A1304" s="10"/>
      <c r="C1304" s="132"/>
    </row>
    <row r="1305" spans="1:3" ht="12.75" x14ac:dyDescent="0.2">
      <c r="A1305" s="10"/>
      <c r="C1305" s="132"/>
    </row>
    <row r="1306" spans="1:3" ht="12.75" x14ac:dyDescent="0.2">
      <c r="A1306" s="10"/>
      <c r="C1306" s="132"/>
    </row>
    <row r="1307" spans="1:3" ht="12.75" x14ac:dyDescent="0.2">
      <c r="A1307" s="10"/>
      <c r="C1307" s="132"/>
    </row>
    <row r="1308" spans="1:3" ht="12.75" x14ac:dyDescent="0.2">
      <c r="A1308" s="10"/>
      <c r="C1308" s="132"/>
    </row>
    <row r="1309" spans="1:3" ht="12.75" x14ac:dyDescent="0.2">
      <c r="A1309" s="10"/>
      <c r="C1309" s="132"/>
    </row>
    <row r="1310" spans="1:3" ht="12.75" x14ac:dyDescent="0.2">
      <c r="A1310" s="10"/>
      <c r="C1310" s="132"/>
    </row>
    <row r="1311" spans="1:3" ht="12.75" x14ac:dyDescent="0.2">
      <c r="A1311" s="10"/>
      <c r="C1311" s="132"/>
    </row>
    <row r="1312" spans="1:3" ht="12.75" x14ac:dyDescent="0.2">
      <c r="A1312" s="10"/>
      <c r="C1312" s="132"/>
    </row>
    <row r="1313" spans="1:3" ht="12.75" x14ac:dyDescent="0.2">
      <c r="A1313" s="10"/>
      <c r="C1313" s="132"/>
    </row>
    <row r="1314" spans="1:3" ht="12.75" x14ac:dyDescent="0.2">
      <c r="A1314" s="10"/>
      <c r="C1314" s="132"/>
    </row>
    <row r="1315" spans="1:3" ht="12.75" x14ac:dyDescent="0.2">
      <c r="A1315" s="10"/>
      <c r="C1315" s="132"/>
    </row>
    <row r="1316" spans="1:3" ht="12.75" x14ac:dyDescent="0.2">
      <c r="A1316" s="10"/>
      <c r="C1316" s="132"/>
    </row>
    <row r="1317" spans="1:3" ht="12.75" x14ac:dyDescent="0.2">
      <c r="A1317" s="10"/>
      <c r="C1317" s="132"/>
    </row>
    <row r="1318" spans="1:3" ht="12.75" x14ac:dyDescent="0.2">
      <c r="A1318" s="10"/>
      <c r="C1318" s="132"/>
    </row>
    <row r="1319" spans="1:3" ht="12.75" x14ac:dyDescent="0.2">
      <c r="A1319" s="10"/>
      <c r="C1319" s="132"/>
    </row>
    <row r="1320" spans="1:3" ht="12.75" x14ac:dyDescent="0.2">
      <c r="A1320" s="10"/>
      <c r="C1320" s="132"/>
    </row>
    <row r="1321" spans="1:3" ht="12.75" x14ac:dyDescent="0.2">
      <c r="A1321" s="10"/>
      <c r="C1321" s="132"/>
    </row>
    <row r="1322" spans="1:3" ht="12.75" x14ac:dyDescent="0.2">
      <c r="A1322" s="10"/>
      <c r="C1322" s="132"/>
    </row>
  </sheetData>
  <mergeCells count="1">
    <mergeCell ref="A1:C1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09"/>
  <sheetViews>
    <sheetView showZeros="0" view="pageBreakPreview" zoomScaleNormal="130" zoomScaleSheetLayoutView="100" zoomScalePageLayoutView="115" workbookViewId="0">
      <selection activeCell="B207" sqref="B207"/>
    </sheetView>
  </sheetViews>
  <sheetFormatPr defaultColWidth="8.85546875" defaultRowHeight="16.5" x14ac:dyDescent="0.3"/>
  <cols>
    <col min="1" max="1" width="5.7109375" style="9" bestFit="1" customWidth="1"/>
    <col min="2" max="2" width="41.28515625" style="8" customWidth="1"/>
    <col min="3" max="3" width="5.5703125" style="286" customWidth="1"/>
    <col min="4" max="4" width="6.7109375" style="160" customWidth="1"/>
    <col min="5" max="5" width="6.85546875" style="262" customWidth="1"/>
    <col min="6" max="6" width="7.42578125" style="134" customWidth="1"/>
    <col min="7" max="7" width="10" style="3" customWidth="1"/>
    <col min="8" max="8" width="7.85546875" style="3" customWidth="1"/>
    <col min="9" max="16384" width="8.85546875" style="3"/>
  </cols>
  <sheetData>
    <row r="1" spans="1:8" s="87" customFormat="1" ht="33.75" customHeight="1" thickBot="1" x14ac:dyDescent="0.25">
      <c r="A1" s="315" t="s">
        <v>144</v>
      </c>
      <c r="B1" s="316" t="s">
        <v>145</v>
      </c>
      <c r="C1" s="317" t="s">
        <v>146</v>
      </c>
      <c r="D1" s="318" t="s">
        <v>147</v>
      </c>
      <c r="E1" s="319" t="s">
        <v>148</v>
      </c>
      <c r="F1" s="320" t="s">
        <v>149</v>
      </c>
      <c r="G1" s="321" t="s">
        <v>150</v>
      </c>
      <c r="H1" s="322" t="s">
        <v>151</v>
      </c>
    </row>
    <row r="2" spans="1:8" ht="12.75" customHeight="1" x14ac:dyDescent="0.3">
      <c r="A2" s="4"/>
      <c r="B2" s="5"/>
      <c r="C2" s="6"/>
      <c r="D2" s="148"/>
      <c r="E2" s="235"/>
      <c r="F2" s="2"/>
    </row>
    <row r="3" spans="1:8" ht="12.75" customHeight="1" x14ac:dyDescent="0.3">
      <c r="A3" s="4"/>
      <c r="B3" s="5"/>
      <c r="C3" s="6"/>
      <c r="D3" s="148"/>
      <c r="E3" s="235"/>
      <c r="F3" s="2"/>
    </row>
    <row r="4" spans="1:8" s="129" customFormat="1" ht="20.25" x14ac:dyDescent="0.3">
      <c r="A4" s="125" t="s">
        <v>12</v>
      </c>
      <c r="B4" s="126" t="s">
        <v>6</v>
      </c>
      <c r="C4" s="127"/>
      <c r="D4" s="149"/>
      <c r="E4" s="236"/>
      <c r="F4" s="128"/>
    </row>
    <row r="5" spans="1:8" s="129" customFormat="1" ht="12.75" customHeight="1" x14ac:dyDescent="0.2">
      <c r="A5" s="130"/>
      <c r="B5" s="131"/>
      <c r="C5" s="127"/>
      <c r="D5" s="149"/>
      <c r="E5" s="236"/>
      <c r="F5" s="128"/>
    </row>
    <row r="6" spans="1:8" s="56" customFormat="1" ht="12.75" x14ac:dyDescent="0.2">
      <c r="A6" s="64"/>
      <c r="B6" s="145" t="s">
        <v>67</v>
      </c>
      <c r="C6" s="78"/>
      <c r="D6" s="146"/>
      <c r="E6" s="85"/>
      <c r="F6" s="35"/>
    </row>
    <row r="7" spans="1:8" s="56" customFormat="1" ht="38.25" x14ac:dyDescent="0.2">
      <c r="A7" s="64"/>
      <c r="B7" s="68" t="s">
        <v>13</v>
      </c>
      <c r="C7" s="78"/>
      <c r="D7" s="146"/>
      <c r="E7" s="85"/>
      <c r="F7" s="35"/>
    </row>
    <row r="8" spans="1:8" s="56" customFormat="1" ht="12.75" x14ac:dyDescent="0.2">
      <c r="A8" s="64"/>
      <c r="C8" s="78"/>
      <c r="D8" s="146"/>
      <c r="E8" s="85"/>
      <c r="F8" s="35"/>
    </row>
    <row r="9" spans="1:8" s="56" customFormat="1" ht="38.25" x14ac:dyDescent="0.2">
      <c r="A9" s="64"/>
      <c r="B9" s="68" t="s">
        <v>17</v>
      </c>
      <c r="C9" s="78"/>
      <c r="D9" s="146"/>
      <c r="E9" s="85"/>
      <c r="F9" s="35"/>
    </row>
    <row r="10" spans="1:8" s="209" customFormat="1" ht="51" x14ac:dyDescent="0.2">
      <c r="A10" s="207"/>
      <c r="B10" s="208" t="s">
        <v>68</v>
      </c>
      <c r="E10" s="210"/>
      <c r="F10" s="238"/>
    </row>
    <row r="11" spans="1:8" s="209" customFormat="1" ht="38.25" x14ac:dyDescent="0.2">
      <c r="A11" s="207"/>
      <c r="B11" s="208" t="s">
        <v>69</v>
      </c>
      <c r="E11" s="210"/>
      <c r="F11" s="238"/>
    </row>
    <row r="12" spans="1:8" s="201" customFormat="1" ht="38.25" x14ac:dyDescent="0.2">
      <c r="A12" s="198"/>
      <c r="B12" s="287" t="s">
        <v>66</v>
      </c>
      <c r="C12" s="272"/>
      <c r="D12" s="267"/>
      <c r="E12" s="244"/>
      <c r="F12" s="200"/>
    </row>
    <row r="13" spans="1:8" s="201" customFormat="1" ht="12.75" x14ac:dyDescent="0.2">
      <c r="A13" s="198"/>
      <c r="B13" s="199"/>
      <c r="C13" s="272"/>
      <c r="D13" s="267"/>
      <c r="E13" s="244"/>
      <c r="F13" s="200"/>
    </row>
    <row r="14" spans="1:8" s="201" customFormat="1" ht="12.75" x14ac:dyDescent="0.2">
      <c r="A14" s="202"/>
      <c r="B14" s="203" t="s">
        <v>65</v>
      </c>
      <c r="C14" s="273"/>
      <c r="D14" s="268"/>
      <c r="E14" s="245"/>
      <c r="F14" s="204"/>
    </row>
    <row r="15" spans="1:8" s="201" customFormat="1" ht="38.25" x14ac:dyDescent="0.2">
      <c r="A15" s="205"/>
      <c r="B15" s="199" t="s">
        <v>70</v>
      </c>
      <c r="C15" s="272"/>
      <c r="D15" s="267"/>
      <c r="E15" s="244"/>
      <c r="F15" s="200"/>
    </row>
    <row r="16" spans="1:8" s="201" customFormat="1" ht="12.75" x14ac:dyDescent="0.2">
      <c r="A16" s="206"/>
      <c r="B16" s="199"/>
      <c r="C16" s="272"/>
      <c r="D16" s="267"/>
      <c r="E16" s="244"/>
      <c r="F16" s="200"/>
    </row>
    <row r="17" spans="1:8" s="13" customFormat="1" ht="12.75" x14ac:dyDescent="0.2">
      <c r="A17" s="27"/>
      <c r="B17" s="28"/>
      <c r="C17" s="24"/>
      <c r="D17" s="150"/>
      <c r="E17" s="246"/>
      <c r="F17" s="25"/>
    </row>
    <row r="18" spans="1:8" s="12" customFormat="1" ht="15" customHeight="1" x14ac:dyDescent="0.2">
      <c r="A18" s="23" t="s">
        <v>64</v>
      </c>
      <c r="B18" s="26" t="s">
        <v>51</v>
      </c>
      <c r="C18" s="24"/>
      <c r="D18" s="150"/>
      <c r="E18" s="246"/>
      <c r="F18" s="25"/>
    </row>
    <row r="19" spans="1:8" s="1" customFormat="1" ht="12.75" x14ac:dyDescent="0.2">
      <c r="A19" s="11"/>
      <c r="B19" s="7"/>
      <c r="C19" s="274"/>
      <c r="D19" s="151"/>
      <c r="E19" s="247"/>
      <c r="F19" s="132"/>
    </row>
    <row r="20" spans="1:8" s="13" customFormat="1" ht="25.5" x14ac:dyDescent="0.2">
      <c r="A20" s="27" t="s">
        <v>19</v>
      </c>
      <c r="B20" s="28" t="s">
        <v>136</v>
      </c>
      <c r="C20" s="24"/>
      <c r="D20" s="150"/>
      <c r="E20" s="246"/>
      <c r="F20" s="25"/>
    </row>
    <row r="21" spans="1:8" s="14" customFormat="1" ht="38.25" x14ac:dyDescent="0.2">
      <c r="A21" s="27"/>
      <c r="B21" s="28" t="s">
        <v>137</v>
      </c>
      <c r="C21" s="29" t="s">
        <v>1</v>
      </c>
      <c r="D21" s="30">
        <v>95</v>
      </c>
      <c r="E21" s="246"/>
      <c r="F21" s="30">
        <f>D21*E21</f>
        <v>0</v>
      </c>
      <c r="G21" s="323">
        <f>E21+F21</f>
        <v>0</v>
      </c>
      <c r="H21" s="14">
        <f>D21*G21</f>
        <v>0</v>
      </c>
    </row>
    <row r="22" spans="1:8" s="14" customFormat="1" ht="102" x14ac:dyDescent="0.2">
      <c r="A22" s="27"/>
      <c r="B22" s="28" t="s">
        <v>124</v>
      </c>
      <c r="C22" s="29" t="s">
        <v>1</v>
      </c>
      <c r="D22" s="30">
        <v>0</v>
      </c>
      <c r="E22" s="246"/>
      <c r="F22" s="30">
        <f>D22*E22</f>
        <v>0</v>
      </c>
      <c r="G22" s="323">
        <f>E22+F22</f>
        <v>0</v>
      </c>
      <c r="H22" s="14">
        <f>D22*G22</f>
        <v>0</v>
      </c>
    </row>
    <row r="23" spans="1:8" s="14" customFormat="1" ht="12.75" x14ac:dyDescent="0.2">
      <c r="A23" s="27"/>
      <c r="B23" s="28"/>
      <c r="C23" s="29"/>
      <c r="D23" s="30"/>
      <c r="E23" s="246"/>
      <c r="F23" s="30"/>
    </row>
    <row r="24" spans="1:8" s="13" customFormat="1" ht="25.5" x14ac:dyDescent="0.2">
      <c r="A24" s="27" t="s">
        <v>21</v>
      </c>
      <c r="B24" s="28" t="s">
        <v>20</v>
      </c>
      <c r="C24" s="24"/>
      <c r="D24" s="150"/>
      <c r="E24" s="246"/>
      <c r="F24" s="25"/>
    </row>
    <row r="25" spans="1:8" s="215" customFormat="1" ht="12.75" x14ac:dyDescent="0.2">
      <c r="A25" s="213"/>
      <c r="B25" s="234" t="s">
        <v>125</v>
      </c>
      <c r="C25" s="275" t="s">
        <v>1</v>
      </c>
      <c r="D25" s="269">
        <v>160</v>
      </c>
      <c r="E25" s="248"/>
      <c r="F25" s="239">
        <f t="shared" ref="F25" si="0">D25*E25</f>
        <v>0</v>
      </c>
      <c r="G25" s="323">
        <f>E25+F25</f>
        <v>0</v>
      </c>
      <c r="H25" s="14">
        <f>D25*G25</f>
        <v>0</v>
      </c>
    </row>
    <row r="26" spans="1:8" s="12" customFormat="1" ht="12.75" x14ac:dyDescent="0.2">
      <c r="A26" s="27"/>
      <c r="B26" s="28"/>
      <c r="C26" s="29"/>
      <c r="D26" s="30"/>
      <c r="E26" s="246"/>
      <c r="F26" s="30"/>
    </row>
    <row r="27" spans="1:8" s="12" customFormat="1" ht="38.25" x14ac:dyDescent="0.2">
      <c r="A27" s="27" t="s">
        <v>22</v>
      </c>
      <c r="B27" s="28" t="s">
        <v>24</v>
      </c>
      <c r="C27" s="24"/>
      <c r="D27" s="150"/>
      <c r="E27" s="246"/>
      <c r="F27" s="25"/>
    </row>
    <row r="28" spans="1:8" s="12" customFormat="1" ht="12.75" x14ac:dyDescent="0.2">
      <c r="A28" s="27"/>
      <c r="B28" s="28" t="s">
        <v>127</v>
      </c>
      <c r="C28" s="24" t="s">
        <v>1</v>
      </c>
      <c r="D28" s="150">
        <v>40</v>
      </c>
      <c r="E28" s="246"/>
      <c r="F28" s="30">
        <f t="shared" ref="F28:F29" si="1">D28*E28</f>
        <v>0</v>
      </c>
      <c r="G28" s="323">
        <f>E28+F28</f>
        <v>0</v>
      </c>
      <c r="H28" s="14">
        <f>D28*G28</f>
        <v>0</v>
      </c>
    </row>
    <row r="29" spans="1:8" s="12" customFormat="1" ht="12.75" x14ac:dyDescent="0.2">
      <c r="A29" s="27"/>
      <c r="B29" s="28" t="s">
        <v>71</v>
      </c>
      <c r="C29" s="24" t="s">
        <v>1</v>
      </c>
      <c r="D29" s="150">
        <v>80</v>
      </c>
      <c r="E29" s="246"/>
      <c r="F29" s="30">
        <f t="shared" si="1"/>
        <v>0</v>
      </c>
      <c r="G29" s="323">
        <f>E29+F29</f>
        <v>0</v>
      </c>
      <c r="H29" s="14">
        <f>D29*G29</f>
        <v>0</v>
      </c>
    </row>
    <row r="30" spans="1:8" s="12" customFormat="1" ht="12.75" x14ac:dyDescent="0.2">
      <c r="A30" s="27"/>
      <c r="B30" s="28" t="s">
        <v>126</v>
      </c>
      <c r="C30" s="24" t="s">
        <v>1</v>
      </c>
      <c r="D30" s="150">
        <v>160</v>
      </c>
      <c r="E30" s="246"/>
      <c r="F30" s="30">
        <f>D30*E30</f>
        <v>0</v>
      </c>
      <c r="G30" s="323">
        <f>E30+F30</f>
        <v>0</v>
      </c>
      <c r="H30" s="14">
        <f>D30*G30</f>
        <v>0</v>
      </c>
    </row>
    <row r="31" spans="1:8" s="12" customFormat="1" ht="12.75" x14ac:dyDescent="0.2">
      <c r="A31" s="27"/>
      <c r="B31" s="28"/>
      <c r="C31" s="24"/>
      <c r="D31" s="150"/>
      <c r="E31" s="246"/>
      <c r="F31" s="25"/>
    </row>
    <row r="32" spans="1:8" s="16" customFormat="1" ht="38.25" x14ac:dyDescent="0.2">
      <c r="A32" s="227" t="s">
        <v>23</v>
      </c>
      <c r="B32" s="32" t="s">
        <v>61</v>
      </c>
      <c r="C32" s="33"/>
      <c r="D32" s="35"/>
      <c r="E32" s="249"/>
      <c r="F32" s="34" t="s">
        <v>26</v>
      </c>
    </row>
    <row r="33" spans="1:8" s="16" customFormat="1" ht="12.75" x14ac:dyDescent="0.2">
      <c r="A33" s="31"/>
      <c r="B33" s="32" t="s">
        <v>72</v>
      </c>
      <c r="C33" s="33" t="s">
        <v>1</v>
      </c>
      <c r="D33" s="35">
        <v>40</v>
      </c>
      <c r="E33" s="249"/>
      <c r="F33" s="35">
        <f>D33*E33</f>
        <v>0</v>
      </c>
      <c r="G33" s="323">
        <f>E33+F33</f>
        <v>0</v>
      </c>
      <c r="H33" s="14">
        <f>D33*G33</f>
        <v>0</v>
      </c>
    </row>
    <row r="34" spans="1:8" s="16" customFormat="1" ht="12.75" x14ac:dyDescent="0.2">
      <c r="A34" s="31"/>
      <c r="B34" s="32"/>
      <c r="C34" s="33"/>
      <c r="D34" s="35"/>
      <c r="E34" s="249"/>
      <c r="F34" s="35"/>
    </row>
    <row r="35" spans="1:8" s="215" customFormat="1" ht="25.5" x14ac:dyDescent="0.2">
      <c r="A35" s="303" t="s">
        <v>25</v>
      </c>
      <c r="B35" s="216" t="s">
        <v>73</v>
      </c>
      <c r="C35" s="217"/>
      <c r="D35" s="269"/>
      <c r="E35" s="248"/>
      <c r="F35" s="239"/>
    </row>
    <row r="36" spans="1:8" s="215" customFormat="1" ht="12.75" x14ac:dyDescent="0.2">
      <c r="A36" s="213"/>
      <c r="B36" s="214" t="s">
        <v>74</v>
      </c>
      <c r="C36" s="217" t="s">
        <v>1</v>
      </c>
      <c r="D36" s="269">
        <v>80</v>
      </c>
      <c r="E36" s="248"/>
      <c r="F36" s="239">
        <f>D36*E36</f>
        <v>0</v>
      </c>
      <c r="G36" s="323">
        <f>E36+F36</f>
        <v>0</v>
      </c>
      <c r="H36" s="14">
        <f>D36*G36</f>
        <v>0</v>
      </c>
    </row>
    <row r="37" spans="1:8" s="221" customFormat="1" ht="12.75" x14ac:dyDescent="0.2">
      <c r="A37" s="218"/>
      <c r="B37" s="219"/>
      <c r="C37" s="220"/>
      <c r="D37" s="270"/>
      <c r="E37" s="248"/>
      <c r="F37" s="240"/>
    </row>
    <row r="38" spans="1:8" s="215" customFormat="1" ht="76.5" x14ac:dyDescent="0.2">
      <c r="A38" s="243" t="s">
        <v>27</v>
      </c>
      <c r="B38" s="214" t="s">
        <v>50</v>
      </c>
      <c r="C38" s="275"/>
      <c r="D38" s="269"/>
      <c r="E38" s="248"/>
      <c r="F38" s="239"/>
    </row>
    <row r="39" spans="1:8" s="215" customFormat="1" ht="12.75" x14ac:dyDescent="0.2">
      <c r="A39" s="213"/>
      <c r="B39" s="234" t="s">
        <v>129</v>
      </c>
      <c r="C39" s="275" t="s">
        <v>1</v>
      </c>
      <c r="D39" s="269">
        <v>25</v>
      </c>
      <c r="E39" s="248"/>
      <c r="F39" s="239">
        <f t="shared" ref="F39" si="2">D39*E39</f>
        <v>0</v>
      </c>
      <c r="G39" s="323">
        <f>E39+F39</f>
        <v>0</v>
      </c>
      <c r="H39" s="14">
        <f>D39*G39</f>
        <v>0</v>
      </c>
    </row>
    <row r="40" spans="1:8" s="215" customFormat="1" ht="12.75" x14ac:dyDescent="0.2">
      <c r="A40" s="213"/>
      <c r="B40" s="234" t="s">
        <v>130</v>
      </c>
      <c r="C40" s="275" t="s">
        <v>1</v>
      </c>
      <c r="D40" s="269">
        <v>40</v>
      </c>
      <c r="E40" s="248"/>
      <c r="F40" s="239">
        <f t="shared" ref="F40" si="3">D40*E40</f>
        <v>0</v>
      </c>
      <c r="G40" s="323">
        <f>E40+F40</f>
        <v>0</v>
      </c>
      <c r="H40" s="14">
        <f>D40*G40</f>
        <v>0</v>
      </c>
    </row>
    <row r="41" spans="1:8" s="17" customFormat="1" ht="12.75" x14ac:dyDescent="0.2">
      <c r="A41" s="37"/>
      <c r="B41" s="38"/>
      <c r="C41" s="39"/>
      <c r="D41" s="40"/>
      <c r="E41" s="250"/>
      <c r="F41" s="40"/>
      <c r="G41" s="323">
        <f>E41+F41</f>
        <v>0</v>
      </c>
      <c r="H41" s="14">
        <f>D41*G41</f>
        <v>0</v>
      </c>
    </row>
    <row r="42" spans="1:8" s="18" customFormat="1" ht="51" x14ac:dyDescent="0.2">
      <c r="A42" s="242" t="s">
        <v>28</v>
      </c>
      <c r="B42" s="42" t="s">
        <v>29</v>
      </c>
      <c r="C42" s="43"/>
      <c r="D42" s="152"/>
      <c r="E42" s="55"/>
      <c r="F42" s="44"/>
    </row>
    <row r="43" spans="1:8" s="18" customFormat="1" ht="12.75" x14ac:dyDescent="0.2">
      <c r="A43" s="41"/>
      <c r="B43" s="234" t="s">
        <v>129</v>
      </c>
      <c r="C43" s="43" t="s">
        <v>1</v>
      </c>
      <c r="D43" s="152">
        <v>10</v>
      </c>
      <c r="E43" s="249"/>
      <c r="F43" s="44">
        <f>D43*E43</f>
        <v>0</v>
      </c>
      <c r="G43" s="323">
        <f>E43+F43</f>
        <v>0</v>
      </c>
      <c r="H43" s="14">
        <f>D43*G43</f>
        <v>0</v>
      </c>
    </row>
    <row r="44" spans="1:8" s="215" customFormat="1" ht="12.75" x14ac:dyDescent="0.2">
      <c r="A44" s="213"/>
      <c r="B44" s="234" t="s">
        <v>130</v>
      </c>
      <c r="C44" s="275" t="s">
        <v>1</v>
      </c>
      <c r="D44" s="269">
        <v>40</v>
      </c>
      <c r="E44" s="248"/>
      <c r="F44" s="239">
        <f t="shared" ref="F44" si="4">D44*E44</f>
        <v>0</v>
      </c>
      <c r="G44" s="323">
        <f>E44+F44</f>
        <v>0</v>
      </c>
      <c r="H44" s="14">
        <f>D44*G44</f>
        <v>0</v>
      </c>
    </row>
    <row r="45" spans="1:8" s="18" customFormat="1" ht="12.75" x14ac:dyDescent="0.2">
      <c r="A45" s="41"/>
      <c r="B45" s="45"/>
      <c r="C45" s="43"/>
      <c r="D45" s="152"/>
      <c r="E45" s="249"/>
      <c r="F45" s="44"/>
    </row>
    <row r="46" spans="1:8" s="215" customFormat="1" ht="25.5" x14ac:dyDescent="0.2">
      <c r="A46" s="243" t="s">
        <v>30</v>
      </c>
      <c r="B46" s="214" t="s">
        <v>33</v>
      </c>
      <c r="C46" s="276" t="s">
        <v>3</v>
      </c>
      <c r="D46" s="269">
        <v>9</v>
      </c>
      <c r="E46" s="248"/>
      <c r="F46" s="239">
        <f t="shared" ref="F46:F48" si="5">D46*E46</f>
        <v>0</v>
      </c>
      <c r="G46" s="323">
        <f>E46+F46</f>
        <v>0</v>
      </c>
      <c r="H46" s="14">
        <f>D46*G46</f>
        <v>0</v>
      </c>
    </row>
    <row r="47" spans="1:8" s="215" customFormat="1" ht="14.25" x14ac:dyDescent="0.2">
      <c r="A47" s="223"/>
      <c r="B47" s="224"/>
      <c r="D47" s="269"/>
      <c r="E47" s="248"/>
      <c r="F47" s="239"/>
    </row>
    <row r="48" spans="1:8" s="215" customFormat="1" ht="25.5" x14ac:dyDescent="0.2">
      <c r="A48" s="243" t="s">
        <v>31</v>
      </c>
      <c r="B48" s="214" t="s">
        <v>32</v>
      </c>
      <c r="C48" s="275" t="s">
        <v>8</v>
      </c>
      <c r="D48" s="269">
        <v>25</v>
      </c>
      <c r="E48" s="248"/>
      <c r="F48" s="239">
        <f t="shared" si="5"/>
        <v>0</v>
      </c>
      <c r="G48" s="323">
        <f>E48+F48</f>
        <v>0</v>
      </c>
      <c r="H48" s="14">
        <f>D48*G48</f>
        <v>0</v>
      </c>
    </row>
    <row r="49" spans="1:8" s="215" customFormat="1" ht="12.75" x14ac:dyDescent="0.2">
      <c r="A49" s="213"/>
      <c r="B49" s="214" t="s">
        <v>18</v>
      </c>
      <c r="C49" s="275"/>
      <c r="D49" s="269"/>
      <c r="E49" s="248"/>
      <c r="F49" s="239"/>
    </row>
    <row r="50" spans="1:8" s="215" customFormat="1" ht="38.25" x14ac:dyDescent="0.2">
      <c r="A50" s="243" t="s">
        <v>2</v>
      </c>
      <c r="B50" s="214" t="s">
        <v>76</v>
      </c>
      <c r="C50" s="275"/>
      <c r="D50" s="222"/>
      <c r="E50" s="248"/>
      <c r="F50" s="239"/>
    </row>
    <row r="51" spans="1:8" s="215" customFormat="1" ht="12.75" x14ac:dyDescent="0.2">
      <c r="A51" s="213"/>
      <c r="B51" s="214" t="s">
        <v>77</v>
      </c>
      <c r="C51" s="275" t="s">
        <v>1</v>
      </c>
      <c r="D51" s="222">
        <v>25</v>
      </c>
      <c r="E51" s="248"/>
      <c r="F51" s="239">
        <f t="shared" ref="F51" si="6">D51*E51</f>
        <v>0</v>
      </c>
      <c r="G51" s="323">
        <f>E51+F51</f>
        <v>0</v>
      </c>
      <c r="H51" s="14">
        <f>D51*G51</f>
        <v>0</v>
      </c>
    </row>
    <row r="52" spans="1:8" s="161" customFormat="1" ht="12.75" x14ac:dyDescent="0.2">
      <c r="A52" s="100"/>
      <c r="B52" s="97"/>
      <c r="C52" s="163"/>
      <c r="D52" s="164"/>
      <c r="E52" s="251"/>
      <c r="F52" s="162"/>
    </row>
    <row r="53" spans="1:8" s="16" customFormat="1" ht="51" x14ac:dyDescent="0.2">
      <c r="A53" s="48">
        <v>11</v>
      </c>
      <c r="B53" s="32" t="s">
        <v>10</v>
      </c>
      <c r="C53" s="33" t="s">
        <v>3</v>
      </c>
      <c r="D53" s="35">
        <v>16</v>
      </c>
      <c r="E53" s="249"/>
      <c r="F53" s="35">
        <f>D53*E53</f>
        <v>0</v>
      </c>
      <c r="G53" s="323">
        <f>E53+F53</f>
        <v>0</v>
      </c>
      <c r="H53" s="14">
        <f>D53*G53</f>
        <v>0</v>
      </c>
    </row>
    <row r="54" spans="1:8" s="16" customFormat="1" ht="12.75" x14ac:dyDescent="0.2">
      <c r="A54" s="48"/>
      <c r="B54" s="32"/>
      <c r="C54" s="33"/>
      <c r="D54" s="35"/>
      <c r="E54" s="249"/>
      <c r="F54" s="35"/>
    </row>
    <row r="55" spans="1:8" s="190" customFormat="1" ht="76.5" x14ac:dyDescent="0.2">
      <c r="A55" s="195" t="s">
        <v>132</v>
      </c>
      <c r="B55" s="196" t="s">
        <v>60</v>
      </c>
      <c r="C55" s="277" t="s">
        <v>52</v>
      </c>
      <c r="D55" s="99">
        <v>25</v>
      </c>
      <c r="E55" s="252"/>
      <c r="F55" s="99">
        <f>D55*E55</f>
        <v>0</v>
      </c>
      <c r="G55" s="323">
        <f>E55+F55</f>
        <v>0</v>
      </c>
      <c r="H55" s="14">
        <f>D55*G55</f>
        <v>0</v>
      </c>
    </row>
    <row r="56" spans="1:8" s="12" customFormat="1" ht="12.75" x14ac:dyDescent="0.2">
      <c r="A56" s="27"/>
      <c r="B56" s="28" t="s">
        <v>18</v>
      </c>
      <c r="C56" s="24"/>
      <c r="D56" s="150"/>
      <c r="E56" s="246"/>
      <c r="F56" s="25"/>
    </row>
    <row r="57" spans="1:8" s="215" customFormat="1" ht="38.25" x14ac:dyDescent="0.2">
      <c r="A57" s="243" t="s">
        <v>90</v>
      </c>
      <c r="B57" s="214" t="s">
        <v>79</v>
      </c>
      <c r="C57" s="275"/>
      <c r="D57" s="222"/>
      <c r="E57" s="248"/>
      <c r="F57" s="239"/>
    </row>
    <row r="58" spans="1:8" s="215" customFormat="1" ht="12.75" x14ac:dyDescent="0.2">
      <c r="A58" s="213"/>
      <c r="B58" s="214" t="s">
        <v>80</v>
      </c>
      <c r="C58" s="275" t="s">
        <v>1</v>
      </c>
      <c r="D58" s="222">
        <v>40</v>
      </c>
      <c r="E58" s="248"/>
      <c r="F58" s="239">
        <f t="shared" ref="F58:F61" si="7">D58*E58</f>
        <v>0</v>
      </c>
      <c r="G58" s="323">
        <f>E58+F58</f>
        <v>0</v>
      </c>
      <c r="H58" s="14">
        <f>D58*G58</f>
        <v>0</v>
      </c>
    </row>
    <row r="59" spans="1:8" s="215" customFormat="1" ht="12.75" x14ac:dyDescent="0.2">
      <c r="A59" s="213"/>
      <c r="B59" s="214" t="s">
        <v>81</v>
      </c>
      <c r="C59" s="275" t="s">
        <v>1</v>
      </c>
      <c r="D59" s="222">
        <v>40</v>
      </c>
      <c r="E59" s="248"/>
      <c r="F59" s="239">
        <f t="shared" si="7"/>
        <v>0</v>
      </c>
      <c r="G59" s="323">
        <f>E59+F59</f>
        <v>0</v>
      </c>
      <c r="H59" s="14">
        <f>D59*G59</f>
        <v>0</v>
      </c>
    </row>
    <row r="60" spans="1:8" s="215" customFormat="1" ht="12.75" x14ac:dyDescent="0.2">
      <c r="A60" s="213"/>
      <c r="B60" s="214" t="s">
        <v>82</v>
      </c>
      <c r="C60" s="275" t="s">
        <v>1</v>
      </c>
      <c r="D60" s="222">
        <v>25</v>
      </c>
      <c r="E60" s="248"/>
      <c r="F60" s="239">
        <f t="shared" si="7"/>
        <v>0</v>
      </c>
      <c r="G60" s="323">
        <f>E60+F60</f>
        <v>0</v>
      </c>
      <c r="H60" s="14">
        <f>D60*G60</f>
        <v>0</v>
      </c>
    </row>
    <row r="61" spans="1:8" s="215" customFormat="1" ht="12.75" x14ac:dyDescent="0.2">
      <c r="A61" s="213"/>
      <c r="B61" s="214" t="s">
        <v>83</v>
      </c>
      <c r="C61" s="275" t="s">
        <v>1</v>
      </c>
      <c r="D61" s="222">
        <v>40</v>
      </c>
      <c r="E61" s="248"/>
      <c r="F61" s="239">
        <f t="shared" si="7"/>
        <v>0</v>
      </c>
      <c r="G61" s="323">
        <f>E61+F61</f>
        <v>0</v>
      </c>
      <c r="H61" s="14">
        <f>D61*G61</f>
        <v>0</v>
      </c>
    </row>
    <row r="62" spans="1:8" s="215" customFormat="1" ht="12.75" x14ac:dyDescent="0.2">
      <c r="A62" s="213"/>
      <c r="B62" s="214"/>
      <c r="C62" s="275"/>
      <c r="D62" s="222"/>
      <c r="E62" s="248"/>
      <c r="F62" s="239"/>
    </row>
    <row r="63" spans="1:8" s="215" customFormat="1" ht="51" x14ac:dyDescent="0.2">
      <c r="A63" s="243" t="s">
        <v>91</v>
      </c>
      <c r="B63" s="234" t="s">
        <v>138</v>
      </c>
      <c r="C63" s="275"/>
      <c r="D63" s="222"/>
      <c r="E63" s="248"/>
      <c r="F63" s="239"/>
    </row>
    <row r="64" spans="1:8" s="215" customFormat="1" ht="12.75" x14ac:dyDescent="0.2">
      <c r="A64" s="213"/>
      <c r="B64" s="214" t="s">
        <v>14</v>
      </c>
      <c r="C64" s="275" t="s">
        <v>1</v>
      </c>
      <c r="D64" s="222">
        <v>50</v>
      </c>
      <c r="E64" s="248"/>
      <c r="F64" s="239">
        <f t="shared" ref="F64:F66" si="8">D64*E64</f>
        <v>0</v>
      </c>
      <c r="G64" s="323">
        <f>E64+F64</f>
        <v>0</v>
      </c>
      <c r="H64" s="14">
        <f>D64*G64</f>
        <v>0</v>
      </c>
    </row>
    <row r="65" spans="1:8" s="215" customFormat="1" ht="12.75" x14ac:dyDescent="0.2">
      <c r="A65" s="225"/>
      <c r="B65" s="214" t="s">
        <v>18</v>
      </c>
      <c r="D65" s="269"/>
      <c r="E65" s="248"/>
      <c r="F65" s="239"/>
    </row>
    <row r="66" spans="1:8" s="226" customFormat="1" ht="53.25" customHeight="1" x14ac:dyDescent="0.2">
      <c r="A66" s="243" t="s">
        <v>75</v>
      </c>
      <c r="B66" s="234" t="s">
        <v>78</v>
      </c>
      <c r="C66" s="275" t="s">
        <v>3</v>
      </c>
      <c r="D66" s="222">
        <v>1</v>
      </c>
      <c r="E66" s="248"/>
      <c r="F66" s="239">
        <f t="shared" si="8"/>
        <v>0</v>
      </c>
      <c r="G66" s="323">
        <f>E66+F66</f>
        <v>0</v>
      </c>
      <c r="H66" s="14">
        <f>D66*G66</f>
        <v>0</v>
      </c>
    </row>
    <row r="67" spans="1:8" s="215" customFormat="1" ht="12.75" x14ac:dyDescent="0.2">
      <c r="A67" s="213"/>
      <c r="B67" s="214"/>
      <c r="C67" s="275"/>
      <c r="D67" s="222"/>
      <c r="E67" s="248"/>
      <c r="F67" s="239"/>
    </row>
    <row r="68" spans="1:8" s="12" customFormat="1" ht="38.25" x14ac:dyDescent="0.2">
      <c r="A68" s="27" t="s">
        <v>133</v>
      </c>
      <c r="B68" s="28" t="s">
        <v>34</v>
      </c>
      <c r="C68" s="24" t="s">
        <v>3</v>
      </c>
      <c r="D68" s="150">
        <v>10</v>
      </c>
      <c r="E68" s="246"/>
      <c r="F68" s="30">
        <f>D68*E68</f>
        <v>0</v>
      </c>
      <c r="G68" s="323">
        <f>E68+F68</f>
        <v>0</v>
      </c>
      <c r="H68" s="14">
        <f>D68*G68</f>
        <v>0</v>
      </c>
    </row>
    <row r="69" spans="1:8" s="12" customFormat="1" ht="12.75" x14ac:dyDescent="0.2">
      <c r="A69" s="27"/>
      <c r="B69" s="28"/>
      <c r="C69" s="24"/>
      <c r="D69" s="150"/>
      <c r="E69" s="246"/>
      <c r="F69" s="25"/>
    </row>
    <row r="70" spans="1:8" s="16" customFormat="1" ht="38.25" x14ac:dyDescent="0.2">
      <c r="A70" s="227" t="s">
        <v>4</v>
      </c>
      <c r="B70" s="228" t="s">
        <v>35</v>
      </c>
      <c r="C70" s="36"/>
      <c r="D70" s="35"/>
      <c r="E70" s="249"/>
      <c r="F70" s="35"/>
    </row>
    <row r="71" spans="1:8" s="16" customFormat="1" ht="12.75" x14ac:dyDescent="0.2">
      <c r="A71" s="49"/>
      <c r="B71" s="32" t="s">
        <v>36</v>
      </c>
      <c r="C71" s="33" t="s">
        <v>3</v>
      </c>
      <c r="D71" s="35">
        <v>10</v>
      </c>
      <c r="E71" s="253"/>
      <c r="F71" s="35">
        <f>D71*E71</f>
        <v>0</v>
      </c>
      <c r="G71" s="323">
        <f>E71+F71</f>
        <v>0</v>
      </c>
      <c r="H71" s="14">
        <f>D71*G71</f>
        <v>0</v>
      </c>
    </row>
    <row r="72" spans="1:8" s="16" customFormat="1" ht="12.75" x14ac:dyDescent="0.2">
      <c r="A72" s="31"/>
      <c r="B72" s="32" t="s">
        <v>37</v>
      </c>
      <c r="C72" s="36" t="s">
        <v>3</v>
      </c>
      <c r="D72" s="35">
        <v>9</v>
      </c>
      <c r="E72" s="253"/>
      <c r="F72" s="35">
        <f>D72*E72</f>
        <v>0</v>
      </c>
      <c r="G72" s="323">
        <f>E72+F72</f>
        <v>0</v>
      </c>
      <c r="H72" s="14">
        <f>D72*G72</f>
        <v>0</v>
      </c>
    </row>
    <row r="73" spans="1:8" s="16" customFormat="1" ht="12.75" x14ac:dyDescent="0.2">
      <c r="A73" s="31"/>
      <c r="B73" s="228" t="s">
        <v>131</v>
      </c>
      <c r="C73" s="36" t="s">
        <v>3</v>
      </c>
      <c r="D73" s="35">
        <v>2</v>
      </c>
      <c r="E73" s="253"/>
      <c r="F73" s="35">
        <f>D73*E73</f>
        <v>0</v>
      </c>
      <c r="G73" s="323">
        <f>E73+F73</f>
        <v>0</v>
      </c>
      <c r="H73" s="14">
        <f>D73*G73</f>
        <v>0</v>
      </c>
    </row>
    <row r="74" spans="1:8" s="16" customFormat="1" ht="12.75" x14ac:dyDescent="0.2">
      <c r="A74" s="31"/>
      <c r="B74" s="32"/>
      <c r="C74" s="36"/>
      <c r="D74" s="35"/>
      <c r="E74" s="253"/>
      <c r="F74" s="35"/>
    </row>
    <row r="75" spans="1:8" s="12" customFormat="1" ht="25.5" x14ac:dyDescent="0.2">
      <c r="A75" s="27" t="s">
        <v>62</v>
      </c>
      <c r="B75" s="28" t="s">
        <v>9</v>
      </c>
      <c r="C75" s="24" t="s">
        <v>45</v>
      </c>
      <c r="D75" s="165">
        <v>0.03</v>
      </c>
      <c r="E75" s="246">
        <f>SUM(F19:F73)</f>
        <v>0</v>
      </c>
      <c r="F75" s="94">
        <f>D75*E75</f>
        <v>0</v>
      </c>
      <c r="G75" s="323">
        <f>E75+F75</f>
        <v>0</v>
      </c>
      <c r="H75" s="14">
        <f>D75*G75</f>
        <v>0</v>
      </c>
    </row>
    <row r="76" spans="1:8" s="12" customFormat="1" ht="12.75" x14ac:dyDescent="0.2">
      <c r="A76" s="27"/>
      <c r="B76" s="28"/>
      <c r="C76" s="24"/>
      <c r="D76" s="165"/>
      <c r="E76" s="246"/>
      <c r="F76" s="25"/>
    </row>
    <row r="77" spans="1:8" s="12" customFormat="1" ht="38.25" x14ac:dyDescent="0.2">
      <c r="A77" s="27" t="s">
        <v>89</v>
      </c>
      <c r="B77" s="28" t="s">
        <v>15</v>
      </c>
      <c r="C77" s="24" t="s">
        <v>45</v>
      </c>
      <c r="D77" s="165">
        <v>0.02</v>
      </c>
      <c r="E77" s="246">
        <f>SUM(F19:F73)</f>
        <v>0</v>
      </c>
      <c r="F77" s="94">
        <f>D77*E77</f>
        <v>0</v>
      </c>
      <c r="G77" s="323">
        <f>E77+F77</f>
        <v>0</v>
      </c>
      <c r="H77" s="14">
        <f>D77*G77</f>
        <v>0</v>
      </c>
    </row>
    <row r="78" spans="1:8" s="12" customFormat="1" ht="12.75" x14ac:dyDescent="0.2">
      <c r="A78" s="27"/>
      <c r="B78" s="28"/>
      <c r="C78" s="24"/>
      <c r="D78" s="165"/>
      <c r="E78" s="246"/>
      <c r="F78" s="25"/>
      <c r="G78" s="323">
        <f>E78+F78</f>
        <v>0</v>
      </c>
      <c r="H78" s="14">
        <f>D78*G78</f>
        <v>0</v>
      </c>
    </row>
    <row r="79" spans="1:8" s="12" customFormat="1" ht="12.75" x14ac:dyDescent="0.2">
      <c r="A79" s="27" t="s">
        <v>5</v>
      </c>
      <c r="B79" s="28" t="s">
        <v>38</v>
      </c>
      <c r="C79" s="24" t="s">
        <v>45</v>
      </c>
      <c r="D79" s="165">
        <v>0.05</v>
      </c>
      <c r="E79" s="246">
        <f>SUM(F19:F73)</f>
        <v>0</v>
      </c>
      <c r="F79" s="94">
        <f>D79*E79</f>
        <v>0</v>
      </c>
      <c r="G79" s="323">
        <f>E79+F79</f>
        <v>0</v>
      </c>
      <c r="H79" s="14">
        <f>D79*G79</f>
        <v>0</v>
      </c>
    </row>
    <row r="80" spans="1:8" s="12" customFormat="1" ht="12.75" x14ac:dyDescent="0.2">
      <c r="A80" s="27"/>
      <c r="B80" s="28" t="s">
        <v>18</v>
      </c>
      <c r="C80" s="24"/>
      <c r="D80" s="150"/>
      <c r="E80" s="246"/>
      <c r="F80" s="25"/>
    </row>
    <row r="81" spans="1:8" s="12" customFormat="1" ht="12.75" x14ac:dyDescent="0.2">
      <c r="A81" s="51" t="str">
        <f>A18</f>
        <v>3.1</v>
      </c>
      <c r="B81" s="118" t="str">
        <f>B18</f>
        <v>INSTALACIJSKI MATERIAL</v>
      </c>
      <c r="C81" s="52"/>
      <c r="D81" s="153"/>
      <c r="E81" s="254"/>
      <c r="F81" s="53">
        <f>SUM(F19:F80)</f>
        <v>0</v>
      </c>
    </row>
    <row r="82" spans="1:8" s="12" customFormat="1" ht="12.75" x14ac:dyDescent="0.2">
      <c r="A82" s="23"/>
      <c r="B82" s="119"/>
      <c r="C82" s="24"/>
      <c r="D82" s="150"/>
      <c r="E82" s="246"/>
      <c r="F82" s="54"/>
    </row>
    <row r="83" spans="1:8" s="1" customFormat="1" ht="12.75" x14ac:dyDescent="0.2">
      <c r="A83" s="10"/>
      <c r="B83" s="8"/>
      <c r="C83" s="274"/>
      <c r="D83" s="151"/>
      <c r="E83" s="247"/>
      <c r="F83" s="132"/>
    </row>
    <row r="84" spans="1:8" s="12" customFormat="1" ht="12.75" x14ac:dyDescent="0.2">
      <c r="A84" s="23" t="s">
        <v>53</v>
      </c>
      <c r="B84" s="26" t="s">
        <v>113</v>
      </c>
      <c r="C84" s="24"/>
      <c r="D84" s="150"/>
      <c r="E84" s="246"/>
      <c r="F84" s="25"/>
    </row>
    <row r="85" spans="1:8" s="12" customFormat="1" ht="12.75" x14ac:dyDescent="0.2">
      <c r="A85" s="23"/>
      <c r="B85" s="26"/>
      <c r="C85" s="24"/>
      <c r="D85" s="150"/>
      <c r="E85" s="246"/>
      <c r="F85" s="25"/>
    </row>
    <row r="86" spans="1:8" s="16" customFormat="1" ht="12.75" x14ac:dyDescent="0.2">
      <c r="A86" s="31" t="s">
        <v>19</v>
      </c>
      <c r="B86" s="228" t="s">
        <v>96</v>
      </c>
      <c r="C86" s="36"/>
      <c r="D86" s="35"/>
      <c r="E86" s="249"/>
      <c r="F86" s="34"/>
    </row>
    <row r="87" spans="1:8" s="15" customFormat="1" ht="25.5" x14ac:dyDescent="0.2">
      <c r="A87" s="32"/>
      <c r="B87" s="228" t="s">
        <v>102</v>
      </c>
      <c r="C87" s="43"/>
      <c r="D87" s="154"/>
      <c r="E87" s="55"/>
      <c r="F87" s="44"/>
    </row>
    <row r="88" spans="1:8" s="16" customFormat="1" ht="25.5" x14ac:dyDescent="0.2">
      <c r="A88" s="57"/>
      <c r="B88" s="230" t="s">
        <v>97</v>
      </c>
      <c r="C88" s="33"/>
      <c r="D88" s="154"/>
      <c r="E88" s="249"/>
      <c r="F88" s="35"/>
    </row>
    <row r="89" spans="1:8" s="16" customFormat="1" ht="25.5" x14ac:dyDescent="0.2">
      <c r="A89" s="57"/>
      <c r="B89" s="230" t="s">
        <v>98</v>
      </c>
      <c r="C89" s="33"/>
      <c r="D89" s="154"/>
      <c r="E89" s="249"/>
      <c r="F89" s="35"/>
    </row>
    <row r="90" spans="1:8" s="16" customFormat="1" ht="25.5" x14ac:dyDescent="0.2">
      <c r="A90" s="57"/>
      <c r="B90" s="230" t="s">
        <v>99</v>
      </c>
      <c r="C90" s="33"/>
      <c r="D90" s="154"/>
      <c r="E90" s="249"/>
      <c r="F90" s="35"/>
    </row>
    <row r="91" spans="1:8" s="16" customFormat="1" ht="25.5" x14ac:dyDescent="0.2">
      <c r="A91" s="57"/>
      <c r="B91" s="230" t="s">
        <v>100</v>
      </c>
      <c r="C91" s="33"/>
      <c r="D91" s="154"/>
      <c r="E91" s="249"/>
      <c r="F91" s="35"/>
    </row>
    <row r="92" spans="1:8" s="212" customFormat="1" ht="25.5" x14ac:dyDescent="0.2">
      <c r="A92" s="211"/>
      <c r="B92" s="61" t="s">
        <v>44</v>
      </c>
      <c r="C92" s="20" t="s">
        <v>45</v>
      </c>
      <c r="D92" s="156">
        <v>0.1</v>
      </c>
      <c r="E92" s="256"/>
      <c r="F92" s="241"/>
      <c r="G92" s="323">
        <f>E92+F92</f>
        <v>0</v>
      </c>
      <c r="H92" s="14">
        <f>D92*G92</f>
        <v>0</v>
      </c>
    </row>
    <row r="93" spans="1:8" s="212" customFormat="1" ht="12.75" x14ac:dyDescent="0.2">
      <c r="A93" s="211"/>
      <c r="B93" s="50"/>
      <c r="C93" s="58" t="s">
        <v>0</v>
      </c>
      <c r="D93" s="58">
        <v>1</v>
      </c>
      <c r="E93" s="249">
        <f>SUMPRODUCT(D87:D91,E87:E91)*(1+D92)</f>
        <v>0</v>
      </c>
      <c r="F93" s="35">
        <f>D93*E93</f>
        <v>0</v>
      </c>
      <c r="G93" s="323">
        <f>E93+F93</f>
        <v>0</v>
      </c>
      <c r="H93" s="14">
        <f>D93*G93</f>
        <v>0</v>
      </c>
    </row>
    <row r="94" spans="1:8" s="189" customFormat="1" ht="12.75" x14ac:dyDescent="0.2">
      <c r="A94" s="186"/>
      <c r="B94" s="187"/>
      <c r="C94" s="188"/>
      <c r="D94" s="90"/>
      <c r="E94" s="255"/>
      <c r="F94" s="162"/>
    </row>
    <row r="95" spans="1:8" s="16" customFormat="1" ht="12.75" x14ac:dyDescent="0.2">
      <c r="A95" s="31" t="s">
        <v>21</v>
      </c>
      <c r="B95" s="228" t="s">
        <v>101</v>
      </c>
      <c r="C95" s="36"/>
      <c r="D95" s="35"/>
      <c r="E95" s="249"/>
      <c r="F95" s="34"/>
    </row>
    <row r="96" spans="1:8" s="15" customFormat="1" ht="12.75" x14ac:dyDescent="0.2">
      <c r="A96" s="32"/>
      <c r="B96" s="32" t="s">
        <v>59</v>
      </c>
      <c r="C96" s="43"/>
      <c r="D96" s="154"/>
      <c r="E96" s="55"/>
      <c r="F96" s="44"/>
    </row>
    <row r="97" spans="1:8" s="16" customFormat="1" ht="12.75" x14ac:dyDescent="0.2">
      <c r="A97" s="31"/>
      <c r="B97" s="230" t="s">
        <v>103</v>
      </c>
      <c r="C97" s="36" t="s">
        <v>3</v>
      </c>
      <c r="D97" s="154">
        <v>4</v>
      </c>
      <c r="E97" s="249"/>
      <c r="F97" s="35"/>
      <c r="G97" s="323">
        <f>E97+F97</f>
        <v>0</v>
      </c>
      <c r="H97" s="14">
        <f>D97*G97</f>
        <v>0</v>
      </c>
    </row>
    <row r="98" spans="1:8" s="189" customFormat="1" ht="12.75" x14ac:dyDescent="0.2">
      <c r="A98" s="186"/>
      <c r="B98" s="187"/>
      <c r="C98" s="188"/>
      <c r="D98" s="90"/>
      <c r="E98" s="255"/>
      <c r="F98" s="162"/>
    </row>
    <row r="99" spans="1:8" s="189" customFormat="1" ht="12.75" x14ac:dyDescent="0.2">
      <c r="A99" s="186"/>
      <c r="B99" s="187" t="s">
        <v>63</v>
      </c>
      <c r="C99" s="188"/>
      <c r="D99" s="90"/>
      <c r="E99" s="255"/>
      <c r="F99" s="162"/>
    </row>
    <row r="100" spans="1:8" s="189" customFormat="1" ht="25.5" x14ac:dyDescent="0.2">
      <c r="A100" s="186"/>
      <c r="B100" s="187" t="s">
        <v>114</v>
      </c>
      <c r="C100" s="188"/>
      <c r="D100" s="90"/>
      <c r="E100" s="255"/>
      <c r="F100" s="162"/>
    </row>
    <row r="101" spans="1:8" s="16" customFormat="1" ht="12.75" x14ac:dyDescent="0.2">
      <c r="A101" s="31"/>
      <c r="B101" s="230" t="s">
        <v>115</v>
      </c>
      <c r="C101" s="36" t="s">
        <v>3</v>
      </c>
      <c r="D101" s="154">
        <v>2</v>
      </c>
      <c r="E101" s="249"/>
      <c r="F101" s="34"/>
      <c r="G101" s="323">
        <f t="shared" ref="G101:G109" si="9">E101+F101</f>
        <v>0</v>
      </c>
      <c r="H101" s="14">
        <f t="shared" ref="H101:H109" si="10">D101*G101</f>
        <v>0</v>
      </c>
    </row>
    <row r="102" spans="1:8" s="16" customFormat="1" ht="25.5" x14ac:dyDescent="0.2">
      <c r="A102" s="31"/>
      <c r="B102" s="50" t="s">
        <v>39</v>
      </c>
      <c r="C102" s="36" t="s">
        <v>3</v>
      </c>
      <c r="D102" s="154">
        <v>12</v>
      </c>
      <c r="E102" s="249"/>
      <c r="F102" s="35"/>
      <c r="G102" s="323">
        <f t="shared" si="9"/>
        <v>0</v>
      </c>
      <c r="H102" s="14">
        <f t="shared" si="10"/>
        <v>0</v>
      </c>
    </row>
    <row r="103" spans="1:8" s="16" customFormat="1" ht="25.5" x14ac:dyDescent="0.2">
      <c r="A103" s="31"/>
      <c r="B103" s="230" t="s">
        <v>86</v>
      </c>
      <c r="C103" s="36" t="s">
        <v>3</v>
      </c>
      <c r="D103" s="154">
        <v>1</v>
      </c>
      <c r="E103" s="249"/>
      <c r="F103" s="35"/>
      <c r="G103" s="323">
        <f t="shared" si="9"/>
        <v>0</v>
      </c>
      <c r="H103" s="14">
        <f t="shared" si="10"/>
        <v>0</v>
      </c>
    </row>
    <row r="104" spans="1:8" s="16" customFormat="1" ht="12.75" x14ac:dyDescent="0.2">
      <c r="A104" s="31"/>
      <c r="B104" s="230" t="s">
        <v>116</v>
      </c>
      <c r="C104" s="229" t="s">
        <v>3</v>
      </c>
      <c r="D104" s="154">
        <v>1</v>
      </c>
      <c r="E104" s="249"/>
      <c r="F104" s="35"/>
      <c r="G104" s="323">
        <f t="shared" si="9"/>
        <v>0</v>
      </c>
      <c r="H104" s="14">
        <f t="shared" si="10"/>
        <v>0</v>
      </c>
    </row>
    <row r="105" spans="1:8" s="16" customFormat="1" ht="38.25" x14ac:dyDescent="0.2">
      <c r="A105" s="46"/>
      <c r="B105" s="59" t="s">
        <v>104</v>
      </c>
      <c r="C105" s="33" t="s">
        <v>0</v>
      </c>
      <c r="D105" s="155">
        <v>1</v>
      </c>
      <c r="E105" s="249"/>
      <c r="F105" s="34"/>
      <c r="G105" s="323">
        <f t="shared" si="9"/>
        <v>0</v>
      </c>
      <c r="H105" s="14">
        <f t="shared" si="10"/>
        <v>0</v>
      </c>
    </row>
    <row r="106" spans="1:8" s="16" customFormat="1" ht="25.5" x14ac:dyDescent="0.2">
      <c r="A106" s="46"/>
      <c r="B106" s="59" t="s">
        <v>117</v>
      </c>
      <c r="C106" s="294" t="s">
        <v>3</v>
      </c>
      <c r="D106" s="155">
        <v>1</v>
      </c>
      <c r="E106" s="249"/>
      <c r="F106" s="34"/>
      <c r="G106" s="323">
        <f t="shared" si="9"/>
        <v>0</v>
      </c>
      <c r="H106" s="14">
        <f t="shared" si="10"/>
        <v>0</v>
      </c>
    </row>
    <row r="107" spans="1:8" s="16" customFormat="1" ht="12.75" x14ac:dyDescent="0.2">
      <c r="A107" s="31"/>
      <c r="B107" s="230" t="s">
        <v>87</v>
      </c>
      <c r="C107" s="36" t="s">
        <v>3</v>
      </c>
      <c r="D107" s="154">
        <v>70</v>
      </c>
      <c r="E107" s="249"/>
      <c r="F107" s="34"/>
      <c r="G107" s="323">
        <f t="shared" si="9"/>
        <v>0</v>
      </c>
      <c r="H107" s="14">
        <f t="shared" si="10"/>
        <v>0</v>
      </c>
    </row>
    <row r="108" spans="1:8" s="16" customFormat="1" ht="25.5" x14ac:dyDescent="0.2">
      <c r="A108" s="31"/>
      <c r="B108" s="61" t="s">
        <v>44</v>
      </c>
      <c r="C108" s="20" t="s">
        <v>45</v>
      </c>
      <c r="D108" s="156">
        <v>0.1</v>
      </c>
      <c r="E108" s="257"/>
      <c r="F108" s="35"/>
      <c r="G108" s="323">
        <f t="shared" si="9"/>
        <v>0</v>
      </c>
      <c r="H108" s="14">
        <f t="shared" si="10"/>
        <v>0</v>
      </c>
    </row>
    <row r="109" spans="1:8" s="16" customFormat="1" ht="12.75" x14ac:dyDescent="0.2">
      <c r="A109" s="31"/>
      <c r="B109" s="32" t="s">
        <v>46</v>
      </c>
      <c r="C109" s="36" t="s">
        <v>0</v>
      </c>
      <c r="D109" s="35">
        <v>1</v>
      </c>
      <c r="E109" s="249">
        <f>SUMPRODUCT(D101:D107,E101:E107)*(1+D108)</f>
        <v>0</v>
      </c>
      <c r="F109" s="35">
        <f>D109*E109</f>
        <v>0</v>
      </c>
      <c r="G109" s="323">
        <f t="shared" si="9"/>
        <v>0</v>
      </c>
      <c r="H109" s="14">
        <f t="shared" si="10"/>
        <v>0</v>
      </c>
    </row>
    <row r="110" spans="1:8" s="12" customFormat="1" ht="12.75" x14ac:dyDescent="0.2">
      <c r="A110" s="27"/>
      <c r="B110" s="28" t="s">
        <v>18</v>
      </c>
      <c r="C110" s="24"/>
      <c r="D110" s="150"/>
      <c r="E110" s="246"/>
      <c r="F110" s="25"/>
    </row>
    <row r="111" spans="1:8" s="12" customFormat="1" ht="12.75" x14ac:dyDescent="0.2">
      <c r="A111" s="51" t="str">
        <f>A84</f>
        <v>3.2</v>
      </c>
      <c r="B111" s="62" t="str">
        <f>B84</f>
        <v>RAZDELILNIKI</v>
      </c>
      <c r="C111" s="52"/>
      <c r="D111" s="153"/>
      <c r="E111" s="254"/>
      <c r="F111" s="53">
        <f>SUM(F85:F110)</f>
        <v>0</v>
      </c>
    </row>
    <row r="112" spans="1:8" s="12" customFormat="1" ht="12.75" x14ac:dyDescent="0.2">
      <c r="A112" s="23"/>
      <c r="B112" s="63"/>
      <c r="C112" s="24"/>
      <c r="D112" s="150"/>
      <c r="E112" s="246"/>
      <c r="F112" s="54"/>
    </row>
    <row r="113" spans="1:256" s="12" customFormat="1" ht="12.75" x14ac:dyDescent="0.2">
      <c r="A113" s="27"/>
      <c r="B113" s="28"/>
      <c r="C113" s="24"/>
      <c r="D113" s="150"/>
      <c r="E113" s="246"/>
      <c r="F113" s="25"/>
    </row>
    <row r="114" spans="1:256" s="21" customFormat="1" ht="12.75" x14ac:dyDescent="0.2">
      <c r="A114" s="64" t="s">
        <v>54</v>
      </c>
      <c r="B114" s="65" t="s">
        <v>55</v>
      </c>
      <c r="C114" s="66"/>
      <c r="D114" s="75"/>
      <c r="E114" s="259"/>
      <c r="F114" s="67"/>
    </row>
    <row r="115" spans="1:256" s="21" customFormat="1" ht="12.75" x14ac:dyDescent="0.2">
      <c r="A115" s="64"/>
      <c r="B115" s="65"/>
      <c r="C115" s="66"/>
      <c r="D115" s="75"/>
      <c r="E115" s="259"/>
      <c r="F115" s="67"/>
    </row>
    <row r="116" spans="1:256" s="289" customFormat="1" ht="38.25" x14ac:dyDescent="0.2">
      <c r="A116" s="100" t="s">
        <v>19</v>
      </c>
      <c r="B116" s="97" t="s">
        <v>134</v>
      </c>
      <c r="C116" s="278" t="s">
        <v>3</v>
      </c>
      <c r="D116" s="162">
        <v>2</v>
      </c>
      <c r="E116" s="251"/>
      <c r="F116" s="191">
        <f>D116*E116</f>
        <v>0</v>
      </c>
      <c r="G116" s="323">
        <f>E116+F116</f>
        <v>0</v>
      </c>
      <c r="H116" s="14">
        <f>D116*G116</f>
        <v>0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 s="289" customFormat="1" ht="12.75" x14ac:dyDescent="0.2">
      <c r="A117" s="295"/>
      <c r="B117" s="296"/>
      <c r="C117" s="297"/>
      <c r="D117" s="298"/>
      <c r="E117" s="299"/>
      <c r="F117" s="300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  <c r="AA117" s="183"/>
      <c r="AB117" s="183"/>
      <c r="AC117" s="183"/>
      <c r="AD117" s="183"/>
      <c r="AE117" s="183"/>
      <c r="AF117" s="183"/>
      <c r="AG117" s="183"/>
      <c r="AH117" s="183"/>
      <c r="AI117" s="183"/>
      <c r="AJ117" s="183"/>
      <c r="AK117" s="183"/>
      <c r="AL117" s="183"/>
      <c r="AM117" s="183"/>
      <c r="AN117" s="183"/>
      <c r="AO117" s="183"/>
      <c r="AP117" s="183"/>
      <c r="AQ117" s="183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83"/>
      <c r="BC117" s="183"/>
      <c r="BD117" s="183"/>
      <c r="BE117" s="183"/>
      <c r="BF117" s="183"/>
      <c r="BG117" s="183"/>
      <c r="BH117" s="183"/>
      <c r="BI117" s="183"/>
      <c r="BJ117" s="183"/>
      <c r="BK117" s="183"/>
      <c r="BL117" s="183"/>
      <c r="BM117" s="183"/>
      <c r="BN117" s="183"/>
      <c r="BO117" s="183"/>
      <c r="BP117" s="183"/>
      <c r="BQ117" s="183"/>
      <c r="BR117" s="183"/>
      <c r="BS117" s="183"/>
      <c r="BT117" s="183"/>
      <c r="BU117" s="183"/>
      <c r="BV117" s="183"/>
      <c r="BW117" s="183"/>
      <c r="BX117" s="183"/>
      <c r="BY117" s="183"/>
      <c r="BZ117" s="183"/>
      <c r="CA117" s="183"/>
      <c r="CB117" s="183"/>
      <c r="CC117" s="183"/>
      <c r="CD117" s="183"/>
      <c r="CE117" s="183"/>
      <c r="CF117" s="183"/>
      <c r="CG117" s="183"/>
      <c r="CH117" s="183"/>
      <c r="CI117" s="183"/>
      <c r="CJ117" s="183"/>
      <c r="CK117" s="183"/>
      <c r="CL117" s="183"/>
      <c r="CM117" s="183"/>
      <c r="CN117" s="183"/>
      <c r="CO117" s="183"/>
      <c r="CP117" s="183"/>
      <c r="CQ117" s="183"/>
      <c r="CR117" s="183"/>
      <c r="CS117" s="183"/>
      <c r="CT117" s="183"/>
      <c r="CU117" s="183"/>
      <c r="CV117" s="183"/>
      <c r="CW117" s="183"/>
      <c r="CX117" s="183"/>
      <c r="CY117" s="183"/>
      <c r="CZ117" s="183"/>
      <c r="DA117" s="183"/>
      <c r="DB117" s="183"/>
      <c r="DC117" s="183"/>
      <c r="DD117" s="183"/>
      <c r="DE117" s="183"/>
      <c r="DF117" s="183"/>
      <c r="DG117" s="183"/>
      <c r="DH117" s="183"/>
      <c r="DI117" s="183"/>
      <c r="DJ117" s="183"/>
      <c r="DK117" s="183"/>
      <c r="DL117" s="183"/>
      <c r="DM117" s="183"/>
      <c r="DN117" s="183"/>
      <c r="DO117" s="183"/>
      <c r="DP117" s="183"/>
      <c r="DQ117" s="183"/>
      <c r="DR117" s="183"/>
      <c r="DS117" s="183"/>
      <c r="DT117" s="183"/>
      <c r="DU117" s="183"/>
      <c r="DV117" s="183"/>
      <c r="DW117" s="183"/>
      <c r="DX117" s="183"/>
      <c r="DY117" s="183"/>
      <c r="DZ117" s="183"/>
      <c r="EA117" s="183"/>
      <c r="EB117" s="183"/>
      <c r="EC117" s="183"/>
      <c r="ED117" s="183"/>
      <c r="EE117" s="183"/>
      <c r="EF117" s="183"/>
      <c r="EG117" s="183"/>
      <c r="EH117" s="183"/>
      <c r="EI117" s="183"/>
      <c r="EJ117" s="183"/>
      <c r="EK117" s="183"/>
      <c r="EL117" s="183"/>
      <c r="EM117" s="183"/>
      <c r="EN117" s="183"/>
      <c r="EO117" s="183"/>
      <c r="EP117" s="183"/>
      <c r="EQ117" s="183"/>
      <c r="ER117" s="183"/>
      <c r="ES117" s="183"/>
      <c r="ET117" s="183"/>
      <c r="EU117" s="183"/>
      <c r="EV117" s="183"/>
      <c r="EW117" s="183"/>
      <c r="EX117" s="183"/>
      <c r="EY117" s="183"/>
      <c r="EZ117" s="183"/>
      <c r="FA117" s="183"/>
      <c r="FB117" s="183"/>
      <c r="FC117" s="183"/>
      <c r="FD117" s="183"/>
      <c r="FE117" s="183"/>
      <c r="FF117" s="183"/>
      <c r="FG117" s="183"/>
      <c r="FH117" s="183"/>
      <c r="FI117" s="183"/>
      <c r="FJ117" s="183"/>
      <c r="FK117" s="183"/>
      <c r="FL117" s="183"/>
      <c r="FM117" s="183"/>
      <c r="FN117" s="183"/>
      <c r="FO117" s="183"/>
      <c r="FP117" s="183"/>
      <c r="FQ117" s="183"/>
      <c r="FR117" s="183"/>
      <c r="FS117" s="183"/>
      <c r="FT117" s="183"/>
      <c r="FU117" s="183"/>
      <c r="FV117" s="183"/>
      <c r="FW117" s="183"/>
      <c r="FX117" s="183"/>
      <c r="FY117" s="183"/>
      <c r="FZ117" s="183"/>
      <c r="GA117" s="183"/>
      <c r="GB117" s="183"/>
      <c r="GC117" s="183"/>
      <c r="GD117" s="183"/>
      <c r="GE117" s="183"/>
      <c r="GF117" s="183"/>
      <c r="GG117" s="183"/>
      <c r="GH117" s="183"/>
      <c r="GI117" s="183"/>
      <c r="GJ117" s="183"/>
      <c r="GK117" s="183"/>
      <c r="GL117" s="183"/>
      <c r="GM117" s="183"/>
      <c r="GN117" s="183"/>
      <c r="GO117" s="183"/>
      <c r="GP117" s="183"/>
      <c r="GQ117" s="183"/>
      <c r="GR117" s="183"/>
      <c r="GS117" s="183"/>
      <c r="GT117" s="183"/>
      <c r="GU117" s="183"/>
      <c r="GV117" s="183"/>
      <c r="GW117" s="183"/>
      <c r="GX117" s="183"/>
      <c r="GY117" s="183"/>
      <c r="GZ117" s="183"/>
      <c r="HA117" s="183"/>
      <c r="HB117" s="183"/>
      <c r="HC117" s="183"/>
      <c r="HD117" s="183"/>
      <c r="HE117" s="183"/>
      <c r="HF117" s="183"/>
      <c r="HG117" s="183"/>
      <c r="HH117" s="183"/>
      <c r="HI117" s="183"/>
      <c r="HJ117" s="183"/>
      <c r="HK117" s="183"/>
      <c r="HL117" s="183"/>
      <c r="HM117" s="183"/>
      <c r="HN117" s="183"/>
      <c r="HO117" s="183"/>
      <c r="HP117" s="183"/>
      <c r="HQ117" s="183"/>
      <c r="HR117" s="183"/>
      <c r="HS117" s="183"/>
      <c r="HT117" s="183"/>
      <c r="HU117" s="183"/>
      <c r="HV117" s="183"/>
      <c r="HW117" s="183"/>
      <c r="HX117" s="183"/>
      <c r="HY117" s="183"/>
      <c r="HZ117" s="183"/>
      <c r="IA117" s="183"/>
      <c r="IB117" s="183"/>
      <c r="IC117" s="183"/>
      <c r="ID117" s="183"/>
      <c r="IE117" s="183"/>
      <c r="IF117" s="183"/>
      <c r="IG117" s="183"/>
      <c r="IH117" s="183"/>
      <c r="II117" s="183"/>
      <c r="IJ117" s="183"/>
      <c r="IK117" s="183"/>
      <c r="IL117" s="183"/>
      <c r="IM117" s="183"/>
      <c r="IN117" s="183"/>
      <c r="IO117" s="183"/>
      <c r="IP117" s="183"/>
      <c r="IQ117" s="183"/>
      <c r="IR117" s="183"/>
      <c r="IS117" s="183"/>
      <c r="IT117" s="183"/>
      <c r="IU117" s="183"/>
      <c r="IV117" s="183"/>
    </row>
    <row r="118" spans="1:256" s="289" customFormat="1" ht="38.25" x14ac:dyDescent="0.2">
      <c r="A118" s="100" t="s">
        <v>21</v>
      </c>
      <c r="B118" s="97" t="s">
        <v>135</v>
      </c>
      <c r="C118" s="281" t="s">
        <v>47</v>
      </c>
      <c r="D118" s="301">
        <v>45</v>
      </c>
      <c r="E118" s="252"/>
      <c r="F118" s="191">
        <f>D118*E118</f>
        <v>0</v>
      </c>
      <c r="G118" s="323">
        <f>E118+F118</f>
        <v>0</v>
      </c>
      <c r="H118" s="14">
        <f>D118*G118</f>
        <v>0</v>
      </c>
    </row>
    <row r="119" spans="1:256" s="289" customFormat="1" ht="12.75" x14ac:dyDescent="0.2">
      <c r="A119" s="288"/>
      <c r="B119" s="97"/>
      <c r="C119" s="281"/>
      <c r="D119" s="301"/>
      <c r="E119" s="263"/>
      <c r="F119" s="266"/>
    </row>
    <row r="120" spans="1:256" s="289" customFormat="1" ht="51" x14ac:dyDescent="0.2">
      <c r="A120" s="100" t="s">
        <v>22</v>
      </c>
      <c r="B120" s="302" t="s">
        <v>122</v>
      </c>
      <c r="C120" s="281" t="s">
        <v>47</v>
      </c>
      <c r="D120" s="301">
        <v>30</v>
      </c>
      <c r="E120" s="252"/>
      <c r="F120" s="191">
        <f>D120*E120</f>
        <v>0</v>
      </c>
      <c r="G120" s="323">
        <f>E120+F120</f>
        <v>0</v>
      </c>
      <c r="H120" s="14">
        <f>D120*G120</f>
        <v>0</v>
      </c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  <c r="BI120" s="161"/>
      <c r="BJ120" s="161"/>
      <c r="BK120" s="161"/>
      <c r="BL120" s="161"/>
      <c r="BM120" s="161"/>
      <c r="BN120" s="161"/>
      <c r="BO120" s="161"/>
      <c r="BP120" s="161"/>
      <c r="BQ120" s="161"/>
      <c r="BR120" s="161"/>
      <c r="BS120" s="161"/>
      <c r="BT120" s="161"/>
      <c r="BU120" s="161"/>
      <c r="BV120" s="161"/>
      <c r="BW120" s="161"/>
      <c r="BX120" s="161"/>
      <c r="BY120" s="161"/>
      <c r="BZ120" s="161"/>
      <c r="CA120" s="161"/>
      <c r="CB120" s="161"/>
      <c r="CC120" s="161"/>
      <c r="CD120" s="161"/>
      <c r="CE120" s="161"/>
      <c r="CF120" s="161"/>
      <c r="CG120" s="161"/>
      <c r="CH120" s="161"/>
      <c r="CI120" s="161"/>
      <c r="CJ120" s="161"/>
      <c r="CK120" s="161"/>
      <c r="CL120" s="161"/>
      <c r="CM120" s="161"/>
      <c r="CN120" s="161"/>
      <c r="CO120" s="161"/>
      <c r="CP120" s="161"/>
      <c r="CQ120" s="161"/>
      <c r="CR120" s="161"/>
      <c r="CS120" s="161"/>
      <c r="CT120" s="161"/>
      <c r="CU120" s="161"/>
      <c r="CV120" s="161"/>
      <c r="CW120" s="161"/>
      <c r="CX120" s="161"/>
      <c r="CY120" s="161"/>
      <c r="CZ120" s="161"/>
      <c r="DA120" s="161"/>
      <c r="DB120" s="161"/>
      <c r="DC120" s="161"/>
      <c r="DD120" s="161"/>
      <c r="DE120" s="161"/>
      <c r="DF120" s="161"/>
      <c r="DG120" s="161"/>
      <c r="DH120" s="161"/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61"/>
      <c r="EH120" s="161"/>
      <c r="EI120" s="161"/>
      <c r="EJ120" s="161"/>
      <c r="EK120" s="161"/>
      <c r="EL120" s="161"/>
      <c r="EM120" s="161"/>
      <c r="EN120" s="161"/>
      <c r="EO120" s="161"/>
      <c r="EP120" s="161"/>
      <c r="EQ120" s="161"/>
      <c r="ER120" s="161"/>
      <c r="ES120" s="161"/>
      <c r="ET120" s="161"/>
      <c r="EU120" s="161"/>
      <c r="EV120" s="161"/>
      <c r="EW120" s="161"/>
      <c r="EX120" s="161"/>
      <c r="EY120" s="161"/>
      <c r="EZ120" s="161"/>
      <c r="FA120" s="161"/>
      <c r="FB120" s="161"/>
      <c r="FC120" s="161"/>
      <c r="FD120" s="161"/>
      <c r="FE120" s="161"/>
      <c r="FF120" s="161"/>
      <c r="FG120" s="161"/>
      <c r="FH120" s="161"/>
      <c r="FI120" s="161"/>
      <c r="FJ120" s="161"/>
      <c r="FK120" s="161"/>
      <c r="FL120" s="161"/>
      <c r="FM120" s="161"/>
      <c r="FN120" s="161"/>
      <c r="FO120" s="161"/>
      <c r="FP120" s="161"/>
      <c r="FQ120" s="161"/>
      <c r="FR120" s="161"/>
      <c r="FS120" s="161"/>
      <c r="FT120" s="161"/>
      <c r="FU120" s="161"/>
      <c r="FV120" s="161"/>
      <c r="FW120" s="161"/>
      <c r="FX120" s="161"/>
      <c r="FY120" s="161"/>
      <c r="FZ120" s="161"/>
      <c r="GA120" s="161"/>
      <c r="GB120" s="161"/>
      <c r="GC120" s="161"/>
      <c r="GD120" s="161"/>
      <c r="GE120" s="161"/>
      <c r="GF120" s="161"/>
      <c r="GG120" s="161"/>
      <c r="GH120" s="161"/>
      <c r="GI120" s="161"/>
      <c r="GJ120" s="161"/>
      <c r="GK120" s="161"/>
      <c r="GL120" s="161"/>
      <c r="GM120" s="161"/>
      <c r="GN120" s="161"/>
      <c r="GO120" s="161"/>
      <c r="GP120" s="161"/>
      <c r="GQ120" s="161"/>
      <c r="GR120" s="161"/>
      <c r="GS120" s="161"/>
      <c r="GT120" s="161"/>
      <c r="GU120" s="161"/>
      <c r="GV120" s="161"/>
      <c r="GW120" s="161"/>
      <c r="GX120" s="161"/>
      <c r="GY120" s="161"/>
      <c r="GZ120" s="161"/>
      <c r="HA120" s="161"/>
      <c r="HB120" s="161"/>
      <c r="HC120" s="161"/>
      <c r="HD120" s="161"/>
      <c r="HE120" s="161"/>
      <c r="HF120" s="161"/>
      <c r="HG120" s="161"/>
      <c r="HH120" s="161"/>
      <c r="HI120" s="161"/>
      <c r="HJ120" s="161"/>
      <c r="HK120" s="161"/>
      <c r="HL120" s="161"/>
      <c r="HM120" s="161"/>
      <c r="HN120" s="161"/>
      <c r="HO120" s="161"/>
      <c r="HP120" s="161"/>
      <c r="HQ120" s="161"/>
      <c r="HR120" s="161"/>
      <c r="HS120" s="161"/>
      <c r="HT120" s="161"/>
      <c r="HU120" s="161"/>
      <c r="HV120" s="161"/>
      <c r="HW120" s="161"/>
      <c r="HX120" s="161"/>
      <c r="HY120" s="161"/>
      <c r="HZ120" s="161"/>
      <c r="IA120" s="161"/>
      <c r="IB120" s="161"/>
      <c r="IC120" s="161"/>
      <c r="ID120" s="161"/>
      <c r="IE120" s="161"/>
      <c r="IF120" s="161"/>
      <c r="IG120" s="161"/>
      <c r="IH120" s="161"/>
      <c r="II120" s="161"/>
      <c r="IJ120" s="161"/>
      <c r="IK120" s="161"/>
      <c r="IL120" s="161"/>
      <c r="IM120" s="161"/>
      <c r="IN120" s="161"/>
      <c r="IO120" s="161"/>
      <c r="IP120" s="161"/>
      <c r="IQ120" s="161"/>
      <c r="IR120" s="161"/>
      <c r="IS120" s="161"/>
      <c r="IT120" s="161"/>
      <c r="IU120" s="161"/>
      <c r="IV120" s="161"/>
    </row>
    <row r="121" spans="1:256" s="289" customFormat="1" ht="12.75" x14ac:dyDescent="0.2">
      <c r="B121" s="97"/>
      <c r="C121" s="281"/>
      <c r="D121" s="264"/>
      <c r="E121" s="263"/>
      <c r="F121" s="266"/>
    </row>
    <row r="122" spans="1:256" s="289" customFormat="1" ht="38.25" x14ac:dyDescent="0.2">
      <c r="A122" s="100" t="s">
        <v>23</v>
      </c>
      <c r="B122" s="97" t="s">
        <v>118</v>
      </c>
      <c r="C122" s="281" t="s">
        <v>3</v>
      </c>
      <c r="D122" s="264">
        <v>1</v>
      </c>
      <c r="E122" s="252"/>
      <c r="F122" s="191">
        <f>D122*E122</f>
        <v>0</v>
      </c>
      <c r="G122" s="323">
        <f>E122+F122</f>
        <v>0</v>
      </c>
      <c r="H122" s="14">
        <f>D122*G122</f>
        <v>0</v>
      </c>
    </row>
    <row r="123" spans="1:256" s="265" customFormat="1" ht="12.75" x14ac:dyDescent="0.2">
      <c r="A123" s="288"/>
      <c r="B123" s="97"/>
      <c r="C123" s="281"/>
      <c r="D123" s="264"/>
      <c r="E123" s="263"/>
      <c r="F123" s="266"/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  <c r="Q123" s="289"/>
      <c r="R123" s="289"/>
      <c r="S123" s="289"/>
      <c r="T123" s="289"/>
      <c r="U123" s="289"/>
      <c r="V123" s="289"/>
      <c r="W123" s="289"/>
      <c r="X123" s="289"/>
      <c r="Y123" s="289"/>
      <c r="Z123" s="289"/>
      <c r="AA123" s="289"/>
      <c r="AB123" s="289"/>
      <c r="AC123" s="289"/>
      <c r="AD123" s="289"/>
      <c r="AE123" s="289"/>
      <c r="AF123" s="289"/>
      <c r="AG123" s="289"/>
      <c r="AH123" s="289"/>
      <c r="AI123" s="289"/>
      <c r="AJ123" s="289"/>
      <c r="AK123" s="289"/>
      <c r="AL123" s="289"/>
      <c r="AM123" s="289"/>
      <c r="AN123" s="289"/>
      <c r="AO123" s="289"/>
      <c r="AP123" s="289"/>
      <c r="AQ123" s="289"/>
      <c r="AR123" s="289"/>
      <c r="AS123" s="289"/>
      <c r="AT123" s="289"/>
      <c r="AU123" s="289"/>
      <c r="AV123" s="289"/>
      <c r="AW123" s="289"/>
      <c r="AX123" s="289"/>
      <c r="AY123" s="289"/>
      <c r="AZ123" s="289"/>
      <c r="BA123" s="289"/>
      <c r="BB123" s="289"/>
      <c r="BC123" s="289"/>
      <c r="BD123" s="289"/>
      <c r="BE123" s="289"/>
      <c r="BF123" s="289"/>
      <c r="BG123" s="289"/>
      <c r="BH123" s="289"/>
      <c r="BI123" s="289"/>
      <c r="BJ123" s="289"/>
      <c r="BK123" s="289"/>
      <c r="BL123" s="289"/>
      <c r="BM123" s="289"/>
      <c r="BN123" s="289"/>
      <c r="BO123" s="289"/>
      <c r="BP123" s="289"/>
      <c r="BQ123" s="289"/>
      <c r="BR123" s="289"/>
      <c r="BS123" s="289"/>
      <c r="BT123" s="289"/>
      <c r="BU123" s="289"/>
      <c r="BV123" s="289"/>
      <c r="BW123" s="289"/>
      <c r="BX123" s="289"/>
      <c r="BY123" s="289"/>
      <c r="BZ123" s="289"/>
      <c r="CA123" s="289"/>
      <c r="CB123" s="289"/>
      <c r="CC123" s="289"/>
      <c r="CD123" s="289"/>
      <c r="CE123" s="289"/>
      <c r="CF123" s="289"/>
      <c r="CG123" s="289"/>
      <c r="CH123" s="289"/>
      <c r="CI123" s="289"/>
      <c r="CJ123" s="289"/>
      <c r="CK123" s="289"/>
      <c r="CL123" s="289"/>
      <c r="CM123" s="289"/>
      <c r="CN123" s="289"/>
      <c r="CO123" s="289"/>
      <c r="CP123" s="289"/>
      <c r="CQ123" s="289"/>
      <c r="CR123" s="289"/>
      <c r="CS123" s="289"/>
      <c r="CT123" s="289"/>
      <c r="CU123" s="289"/>
      <c r="CV123" s="289"/>
      <c r="CW123" s="289"/>
      <c r="CX123" s="289"/>
      <c r="CY123" s="289"/>
      <c r="CZ123" s="289"/>
      <c r="DA123" s="289"/>
      <c r="DB123" s="289"/>
      <c r="DC123" s="289"/>
      <c r="DD123" s="289"/>
      <c r="DE123" s="289"/>
      <c r="DF123" s="289"/>
      <c r="DG123" s="289"/>
      <c r="DH123" s="289"/>
      <c r="DI123" s="289"/>
      <c r="DJ123" s="289"/>
      <c r="DK123" s="289"/>
      <c r="DL123" s="289"/>
      <c r="DM123" s="289"/>
      <c r="DN123" s="289"/>
      <c r="DO123" s="289"/>
      <c r="DP123" s="289"/>
      <c r="DQ123" s="289"/>
      <c r="DR123" s="289"/>
      <c r="DS123" s="289"/>
      <c r="DT123" s="289"/>
      <c r="DU123" s="289"/>
      <c r="DV123" s="289"/>
      <c r="DW123" s="289"/>
      <c r="DX123" s="289"/>
      <c r="DY123" s="289"/>
      <c r="DZ123" s="289"/>
      <c r="EA123" s="289"/>
      <c r="EB123" s="289"/>
      <c r="EC123" s="289"/>
      <c r="ED123" s="289"/>
      <c r="EE123" s="289"/>
      <c r="EF123" s="289"/>
      <c r="EG123" s="289"/>
      <c r="EH123" s="289"/>
      <c r="EI123" s="289"/>
      <c r="EJ123" s="289"/>
      <c r="EK123" s="289"/>
      <c r="EL123" s="289"/>
      <c r="EM123" s="289"/>
      <c r="EN123" s="289"/>
      <c r="EO123" s="289"/>
      <c r="EP123" s="289"/>
      <c r="EQ123" s="289"/>
      <c r="ER123" s="289"/>
      <c r="ES123" s="289"/>
      <c r="ET123" s="289"/>
      <c r="EU123" s="289"/>
      <c r="EV123" s="289"/>
      <c r="EW123" s="289"/>
      <c r="EX123" s="289"/>
      <c r="EY123" s="289"/>
      <c r="EZ123" s="289"/>
      <c r="FA123" s="289"/>
      <c r="FB123" s="289"/>
      <c r="FC123" s="289"/>
      <c r="FD123" s="289"/>
      <c r="FE123" s="289"/>
      <c r="FF123" s="289"/>
      <c r="FG123" s="289"/>
      <c r="FH123" s="289"/>
      <c r="FI123" s="289"/>
      <c r="FJ123" s="289"/>
      <c r="FK123" s="289"/>
      <c r="FL123" s="289"/>
      <c r="FM123" s="289"/>
      <c r="FN123" s="289"/>
      <c r="FO123" s="289"/>
      <c r="FP123" s="289"/>
      <c r="FQ123" s="289"/>
      <c r="FR123" s="289"/>
      <c r="FS123" s="289"/>
      <c r="FT123" s="289"/>
      <c r="FU123" s="289"/>
      <c r="FV123" s="289"/>
      <c r="FW123" s="289"/>
      <c r="FX123" s="289"/>
      <c r="FY123" s="289"/>
      <c r="FZ123" s="289"/>
      <c r="GA123" s="289"/>
      <c r="GB123" s="289"/>
      <c r="GC123" s="289"/>
      <c r="GD123" s="289"/>
      <c r="GE123" s="289"/>
      <c r="GF123" s="289"/>
      <c r="GG123" s="289"/>
      <c r="GH123" s="289"/>
      <c r="GI123" s="289"/>
      <c r="GJ123" s="289"/>
      <c r="GK123" s="289"/>
      <c r="GL123" s="289"/>
      <c r="GM123" s="289"/>
      <c r="GN123" s="289"/>
      <c r="GO123" s="289"/>
      <c r="GP123" s="289"/>
      <c r="GQ123" s="289"/>
      <c r="GR123" s="289"/>
      <c r="GS123" s="289"/>
      <c r="GT123" s="289"/>
      <c r="GU123" s="289"/>
      <c r="GV123" s="289"/>
      <c r="GW123" s="289"/>
      <c r="GX123" s="289"/>
      <c r="GY123" s="289"/>
      <c r="GZ123" s="289"/>
      <c r="HA123" s="289"/>
      <c r="HB123" s="289"/>
      <c r="HC123" s="289"/>
      <c r="HD123" s="289"/>
      <c r="HE123" s="289"/>
      <c r="HF123" s="289"/>
      <c r="HG123" s="289"/>
      <c r="HH123" s="289"/>
      <c r="HI123" s="289"/>
      <c r="HJ123" s="289"/>
      <c r="HK123" s="289"/>
      <c r="HL123" s="289"/>
      <c r="HM123" s="289"/>
      <c r="HN123" s="289"/>
      <c r="HO123" s="289"/>
      <c r="HP123" s="289"/>
      <c r="HQ123" s="289"/>
      <c r="HR123" s="289"/>
      <c r="HS123" s="289"/>
      <c r="HT123" s="289"/>
      <c r="HU123" s="289"/>
      <c r="HV123" s="289"/>
      <c r="HW123" s="289"/>
      <c r="HX123" s="289"/>
      <c r="HY123" s="289"/>
      <c r="HZ123" s="289"/>
      <c r="IA123" s="289"/>
      <c r="IB123" s="289"/>
      <c r="IC123" s="289"/>
      <c r="ID123" s="289"/>
      <c r="IE123" s="289"/>
      <c r="IF123" s="289"/>
      <c r="IG123" s="289"/>
      <c r="IH123" s="289"/>
      <c r="II123" s="289"/>
      <c r="IJ123" s="289"/>
      <c r="IK123" s="289"/>
      <c r="IL123" s="289"/>
      <c r="IM123" s="289"/>
      <c r="IN123" s="289"/>
      <c r="IO123" s="289"/>
      <c r="IP123" s="289"/>
      <c r="IQ123" s="289"/>
      <c r="IR123" s="289"/>
      <c r="IS123" s="289"/>
      <c r="IT123" s="289"/>
      <c r="IU123" s="289"/>
      <c r="IV123" s="289"/>
    </row>
    <row r="124" spans="1:256" s="183" customFormat="1" ht="38.25" x14ac:dyDescent="0.2">
      <c r="A124" s="100" t="s">
        <v>25</v>
      </c>
      <c r="B124" s="97" t="s">
        <v>119</v>
      </c>
      <c r="C124" s="281" t="s">
        <v>3</v>
      </c>
      <c r="D124" s="264">
        <v>1</v>
      </c>
      <c r="E124" s="252"/>
      <c r="F124" s="191">
        <f>D124*E124</f>
        <v>0</v>
      </c>
      <c r="G124" s="323">
        <f>E124+F124</f>
        <v>0</v>
      </c>
      <c r="H124" s="14">
        <f>D124*G124</f>
        <v>0</v>
      </c>
      <c r="I124" s="289"/>
      <c r="J124" s="289"/>
      <c r="K124" s="289"/>
      <c r="L124" s="289"/>
      <c r="M124" s="289"/>
      <c r="N124" s="289"/>
      <c r="O124" s="289"/>
      <c r="P124" s="289"/>
      <c r="Q124" s="289"/>
      <c r="R124" s="289"/>
      <c r="S124" s="289"/>
      <c r="T124" s="289"/>
      <c r="U124" s="289"/>
      <c r="V124" s="289"/>
      <c r="W124" s="289"/>
      <c r="X124" s="289"/>
      <c r="Y124" s="289"/>
      <c r="Z124" s="289"/>
      <c r="AA124" s="289"/>
      <c r="AB124" s="289"/>
      <c r="AC124" s="289"/>
      <c r="AD124" s="289"/>
      <c r="AE124" s="289"/>
      <c r="AF124" s="289"/>
      <c r="AG124" s="289"/>
      <c r="AH124" s="289"/>
      <c r="AI124" s="289"/>
      <c r="AJ124" s="289"/>
      <c r="AK124" s="289"/>
      <c r="AL124" s="289"/>
      <c r="AM124" s="289"/>
      <c r="AN124" s="289"/>
      <c r="AO124" s="289"/>
      <c r="AP124" s="289"/>
      <c r="AQ124" s="289"/>
      <c r="AR124" s="289"/>
      <c r="AS124" s="289"/>
      <c r="AT124" s="289"/>
      <c r="AU124" s="289"/>
      <c r="AV124" s="289"/>
      <c r="AW124" s="289"/>
      <c r="AX124" s="289"/>
      <c r="AY124" s="289"/>
      <c r="AZ124" s="289"/>
      <c r="BA124" s="289"/>
      <c r="BB124" s="289"/>
      <c r="BC124" s="289"/>
      <c r="BD124" s="289"/>
      <c r="BE124" s="289"/>
      <c r="BF124" s="289"/>
      <c r="BG124" s="289"/>
      <c r="BH124" s="289"/>
      <c r="BI124" s="289"/>
      <c r="BJ124" s="289"/>
      <c r="BK124" s="289"/>
      <c r="BL124" s="289"/>
      <c r="BM124" s="289"/>
      <c r="BN124" s="289"/>
      <c r="BO124" s="289"/>
      <c r="BP124" s="289"/>
      <c r="BQ124" s="289"/>
      <c r="BR124" s="289"/>
      <c r="BS124" s="289"/>
      <c r="BT124" s="289"/>
      <c r="BU124" s="289"/>
      <c r="BV124" s="289"/>
      <c r="BW124" s="289"/>
      <c r="BX124" s="289"/>
      <c r="BY124" s="289"/>
      <c r="BZ124" s="289"/>
      <c r="CA124" s="289"/>
      <c r="CB124" s="289"/>
      <c r="CC124" s="289"/>
      <c r="CD124" s="289"/>
      <c r="CE124" s="289"/>
      <c r="CF124" s="289"/>
      <c r="CG124" s="289"/>
      <c r="CH124" s="289"/>
      <c r="CI124" s="289"/>
      <c r="CJ124" s="289"/>
      <c r="CK124" s="289"/>
      <c r="CL124" s="289"/>
      <c r="CM124" s="289"/>
      <c r="CN124" s="289"/>
      <c r="CO124" s="289"/>
      <c r="CP124" s="289"/>
      <c r="CQ124" s="289"/>
      <c r="CR124" s="289"/>
      <c r="CS124" s="289"/>
      <c r="CT124" s="289"/>
      <c r="CU124" s="289"/>
      <c r="CV124" s="289"/>
      <c r="CW124" s="289"/>
      <c r="CX124" s="289"/>
      <c r="CY124" s="289"/>
      <c r="CZ124" s="289"/>
      <c r="DA124" s="289"/>
      <c r="DB124" s="289"/>
      <c r="DC124" s="289"/>
      <c r="DD124" s="289"/>
      <c r="DE124" s="289"/>
      <c r="DF124" s="289"/>
      <c r="DG124" s="289"/>
      <c r="DH124" s="289"/>
      <c r="DI124" s="289"/>
      <c r="DJ124" s="289"/>
      <c r="DK124" s="289"/>
      <c r="DL124" s="289"/>
      <c r="DM124" s="289"/>
      <c r="DN124" s="289"/>
      <c r="DO124" s="289"/>
      <c r="DP124" s="289"/>
      <c r="DQ124" s="289"/>
      <c r="DR124" s="289"/>
      <c r="DS124" s="289"/>
      <c r="DT124" s="289"/>
      <c r="DU124" s="289"/>
      <c r="DV124" s="289"/>
      <c r="DW124" s="289"/>
      <c r="DX124" s="289"/>
      <c r="DY124" s="289"/>
      <c r="DZ124" s="289"/>
      <c r="EA124" s="289"/>
      <c r="EB124" s="289"/>
      <c r="EC124" s="289"/>
      <c r="ED124" s="289"/>
      <c r="EE124" s="289"/>
      <c r="EF124" s="289"/>
      <c r="EG124" s="289"/>
      <c r="EH124" s="289"/>
      <c r="EI124" s="289"/>
      <c r="EJ124" s="289"/>
      <c r="EK124" s="289"/>
      <c r="EL124" s="289"/>
      <c r="EM124" s="289"/>
      <c r="EN124" s="289"/>
      <c r="EO124" s="289"/>
      <c r="EP124" s="289"/>
      <c r="EQ124" s="289"/>
      <c r="ER124" s="289"/>
      <c r="ES124" s="289"/>
      <c r="ET124" s="289"/>
      <c r="EU124" s="289"/>
      <c r="EV124" s="289"/>
      <c r="EW124" s="289"/>
      <c r="EX124" s="289"/>
      <c r="EY124" s="289"/>
      <c r="EZ124" s="289"/>
      <c r="FA124" s="289"/>
      <c r="FB124" s="289"/>
      <c r="FC124" s="289"/>
      <c r="FD124" s="289"/>
      <c r="FE124" s="289"/>
      <c r="FF124" s="289"/>
      <c r="FG124" s="289"/>
      <c r="FH124" s="289"/>
      <c r="FI124" s="289"/>
      <c r="FJ124" s="289"/>
      <c r="FK124" s="289"/>
      <c r="FL124" s="289"/>
      <c r="FM124" s="289"/>
      <c r="FN124" s="289"/>
      <c r="FO124" s="289"/>
      <c r="FP124" s="289"/>
      <c r="FQ124" s="289"/>
      <c r="FR124" s="289"/>
      <c r="FS124" s="289"/>
      <c r="FT124" s="289"/>
      <c r="FU124" s="289"/>
      <c r="FV124" s="289"/>
      <c r="FW124" s="289"/>
      <c r="FX124" s="289"/>
      <c r="FY124" s="289"/>
      <c r="FZ124" s="289"/>
      <c r="GA124" s="289"/>
      <c r="GB124" s="289"/>
      <c r="GC124" s="289"/>
      <c r="GD124" s="289"/>
      <c r="GE124" s="289"/>
      <c r="GF124" s="289"/>
      <c r="GG124" s="289"/>
      <c r="GH124" s="289"/>
      <c r="GI124" s="289"/>
      <c r="GJ124" s="289"/>
      <c r="GK124" s="289"/>
      <c r="GL124" s="289"/>
      <c r="GM124" s="289"/>
      <c r="GN124" s="289"/>
      <c r="GO124" s="289"/>
      <c r="GP124" s="289"/>
      <c r="GQ124" s="289"/>
      <c r="GR124" s="289"/>
      <c r="GS124" s="289"/>
      <c r="GT124" s="289"/>
      <c r="GU124" s="289"/>
      <c r="GV124" s="289"/>
      <c r="GW124" s="289"/>
      <c r="GX124" s="289"/>
      <c r="GY124" s="289"/>
      <c r="GZ124" s="289"/>
      <c r="HA124" s="289"/>
      <c r="HB124" s="289"/>
      <c r="HC124" s="289"/>
      <c r="HD124" s="289"/>
      <c r="HE124" s="289"/>
      <c r="HF124" s="289"/>
      <c r="HG124" s="289"/>
      <c r="HH124" s="289"/>
      <c r="HI124" s="289"/>
      <c r="HJ124" s="289"/>
      <c r="HK124" s="289"/>
      <c r="HL124" s="289"/>
      <c r="HM124" s="289"/>
      <c r="HN124" s="289"/>
      <c r="HO124" s="289"/>
      <c r="HP124" s="289"/>
      <c r="HQ124" s="289"/>
      <c r="HR124" s="289"/>
      <c r="HS124" s="289"/>
      <c r="HT124" s="289"/>
      <c r="HU124" s="289"/>
      <c r="HV124" s="289"/>
      <c r="HW124" s="289"/>
      <c r="HX124" s="289"/>
      <c r="HY124" s="289"/>
      <c r="HZ124" s="289"/>
      <c r="IA124" s="289"/>
      <c r="IB124" s="289"/>
      <c r="IC124" s="289"/>
      <c r="ID124" s="289"/>
      <c r="IE124" s="289"/>
      <c r="IF124" s="289"/>
      <c r="IG124" s="289"/>
      <c r="IH124" s="289"/>
      <c r="II124" s="289"/>
      <c r="IJ124" s="289"/>
      <c r="IK124" s="289"/>
      <c r="IL124" s="289"/>
      <c r="IM124" s="289"/>
      <c r="IN124" s="289"/>
      <c r="IO124" s="289"/>
      <c r="IP124" s="289"/>
      <c r="IQ124" s="289"/>
      <c r="IR124" s="289"/>
      <c r="IS124" s="289"/>
      <c r="IT124" s="289"/>
      <c r="IU124" s="289"/>
      <c r="IV124" s="289"/>
    </row>
    <row r="125" spans="1:256" s="183" customFormat="1" ht="12.75" x14ac:dyDescent="0.2">
      <c r="A125" s="233"/>
      <c r="B125" s="97"/>
      <c r="C125" s="281"/>
      <c r="D125" s="264"/>
      <c r="E125" s="263"/>
      <c r="F125" s="191"/>
      <c r="G125" s="289"/>
      <c r="H125" s="289"/>
      <c r="I125" s="289"/>
      <c r="J125" s="289"/>
      <c r="K125" s="289"/>
      <c r="L125" s="289"/>
      <c r="M125" s="289"/>
      <c r="N125" s="289"/>
      <c r="O125" s="289"/>
      <c r="P125" s="289"/>
      <c r="Q125" s="289"/>
      <c r="R125" s="289"/>
      <c r="S125" s="289"/>
      <c r="T125" s="289"/>
      <c r="U125" s="289"/>
      <c r="V125" s="289"/>
      <c r="W125" s="289"/>
      <c r="X125" s="289"/>
      <c r="Y125" s="289"/>
      <c r="Z125" s="289"/>
      <c r="AA125" s="289"/>
      <c r="AB125" s="289"/>
      <c r="AC125" s="289"/>
      <c r="AD125" s="289"/>
      <c r="AE125" s="289"/>
      <c r="AF125" s="289"/>
      <c r="AG125" s="289"/>
      <c r="AH125" s="289"/>
      <c r="AI125" s="289"/>
      <c r="AJ125" s="289"/>
      <c r="AK125" s="289"/>
      <c r="AL125" s="289"/>
      <c r="AM125" s="289"/>
      <c r="AN125" s="289"/>
      <c r="AO125" s="289"/>
      <c r="AP125" s="289"/>
      <c r="AQ125" s="289"/>
      <c r="AR125" s="289"/>
      <c r="AS125" s="289"/>
      <c r="AT125" s="289"/>
      <c r="AU125" s="289"/>
      <c r="AV125" s="289"/>
      <c r="AW125" s="289"/>
      <c r="AX125" s="289"/>
      <c r="AY125" s="289"/>
      <c r="AZ125" s="289"/>
      <c r="BA125" s="289"/>
      <c r="BB125" s="289"/>
      <c r="BC125" s="289"/>
      <c r="BD125" s="289"/>
      <c r="BE125" s="289"/>
      <c r="BF125" s="289"/>
      <c r="BG125" s="289"/>
      <c r="BH125" s="289"/>
      <c r="BI125" s="289"/>
      <c r="BJ125" s="289"/>
      <c r="BK125" s="289"/>
      <c r="BL125" s="289"/>
      <c r="BM125" s="289"/>
      <c r="BN125" s="289"/>
      <c r="BO125" s="289"/>
      <c r="BP125" s="289"/>
      <c r="BQ125" s="289"/>
      <c r="BR125" s="289"/>
      <c r="BS125" s="289"/>
      <c r="BT125" s="289"/>
      <c r="BU125" s="289"/>
      <c r="BV125" s="289"/>
      <c r="BW125" s="289"/>
      <c r="BX125" s="289"/>
      <c r="BY125" s="289"/>
      <c r="BZ125" s="289"/>
      <c r="CA125" s="289"/>
      <c r="CB125" s="289"/>
      <c r="CC125" s="289"/>
      <c r="CD125" s="289"/>
      <c r="CE125" s="289"/>
      <c r="CF125" s="289"/>
      <c r="CG125" s="289"/>
      <c r="CH125" s="289"/>
      <c r="CI125" s="289"/>
      <c r="CJ125" s="289"/>
      <c r="CK125" s="289"/>
      <c r="CL125" s="289"/>
      <c r="CM125" s="289"/>
      <c r="CN125" s="289"/>
      <c r="CO125" s="289"/>
      <c r="CP125" s="289"/>
      <c r="CQ125" s="289"/>
      <c r="CR125" s="289"/>
      <c r="CS125" s="289"/>
      <c r="CT125" s="289"/>
      <c r="CU125" s="289"/>
      <c r="CV125" s="289"/>
      <c r="CW125" s="289"/>
      <c r="CX125" s="289"/>
      <c r="CY125" s="289"/>
      <c r="CZ125" s="289"/>
      <c r="DA125" s="289"/>
      <c r="DB125" s="289"/>
      <c r="DC125" s="289"/>
      <c r="DD125" s="289"/>
      <c r="DE125" s="289"/>
      <c r="DF125" s="289"/>
      <c r="DG125" s="289"/>
      <c r="DH125" s="289"/>
      <c r="DI125" s="289"/>
      <c r="DJ125" s="289"/>
      <c r="DK125" s="289"/>
      <c r="DL125" s="289"/>
      <c r="DM125" s="289"/>
      <c r="DN125" s="289"/>
      <c r="DO125" s="289"/>
      <c r="DP125" s="289"/>
      <c r="DQ125" s="289"/>
      <c r="DR125" s="289"/>
      <c r="DS125" s="289"/>
      <c r="DT125" s="289"/>
      <c r="DU125" s="289"/>
      <c r="DV125" s="289"/>
      <c r="DW125" s="289"/>
      <c r="DX125" s="289"/>
      <c r="DY125" s="289"/>
      <c r="DZ125" s="289"/>
      <c r="EA125" s="289"/>
      <c r="EB125" s="289"/>
      <c r="EC125" s="289"/>
      <c r="ED125" s="289"/>
      <c r="EE125" s="289"/>
      <c r="EF125" s="289"/>
      <c r="EG125" s="289"/>
      <c r="EH125" s="289"/>
      <c r="EI125" s="289"/>
      <c r="EJ125" s="289"/>
      <c r="EK125" s="289"/>
      <c r="EL125" s="289"/>
      <c r="EM125" s="289"/>
      <c r="EN125" s="289"/>
      <c r="EO125" s="289"/>
      <c r="EP125" s="289"/>
      <c r="EQ125" s="289"/>
      <c r="ER125" s="289"/>
      <c r="ES125" s="289"/>
      <c r="ET125" s="289"/>
      <c r="EU125" s="289"/>
      <c r="EV125" s="289"/>
      <c r="EW125" s="289"/>
      <c r="EX125" s="289"/>
      <c r="EY125" s="289"/>
      <c r="EZ125" s="289"/>
      <c r="FA125" s="289"/>
      <c r="FB125" s="289"/>
      <c r="FC125" s="289"/>
      <c r="FD125" s="289"/>
      <c r="FE125" s="289"/>
      <c r="FF125" s="289"/>
      <c r="FG125" s="289"/>
      <c r="FH125" s="289"/>
      <c r="FI125" s="289"/>
      <c r="FJ125" s="289"/>
      <c r="FK125" s="289"/>
      <c r="FL125" s="289"/>
      <c r="FM125" s="289"/>
      <c r="FN125" s="289"/>
      <c r="FO125" s="289"/>
      <c r="FP125" s="289"/>
      <c r="FQ125" s="289"/>
      <c r="FR125" s="289"/>
      <c r="FS125" s="289"/>
      <c r="FT125" s="289"/>
      <c r="FU125" s="289"/>
      <c r="FV125" s="289"/>
      <c r="FW125" s="289"/>
      <c r="FX125" s="289"/>
      <c r="FY125" s="289"/>
      <c r="FZ125" s="289"/>
      <c r="GA125" s="289"/>
      <c r="GB125" s="289"/>
      <c r="GC125" s="289"/>
      <c r="GD125" s="289"/>
      <c r="GE125" s="289"/>
      <c r="GF125" s="289"/>
      <c r="GG125" s="289"/>
      <c r="GH125" s="289"/>
      <c r="GI125" s="289"/>
      <c r="GJ125" s="289"/>
      <c r="GK125" s="289"/>
      <c r="GL125" s="289"/>
      <c r="GM125" s="289"/>
      <c r="GN125" s="289"/>
      <c r="GO125" s="289"/>
      <c r="GP125" s="289"/>
      <c r="GQ125" s="289"/>
      <c r="GR125" s="289"/>
      <c r="GS125" s="289"/>
      <c r="GT125" s="289"/>
      <c r="GU125" s="289"/>
      <c r="GV125" s="289"/>
      <c r="GW125" s="289"/>
      <c r="GX125" s="289"/>
      <c r="GY125" s="289"/>
      <c r="GZ125" s="289"/>
      <c r="HA125" s="289"/>
      <c r="HB125" s="289"/>
      <c r="HC125" s="289"/>
      <c r="HD125" s="289"/>
      <c r="HE125" s="289"/>
      <c r="HF125" s="289"/>
      <c r="HG125" s="289"/>
      <c r="HH125" s="289"/>
      <c r="HI125" s="289"/>
      <c r="HJ125" s="289"/>
      <c r="HK125" s="289"/>
      <c r="HL125" s="289"/>
      <c r="HM125" s="289"/>
      <c r="HN125" s="289"/>
      <c r="HO125" s="289"/>
      <c r="HP125" s="289"/>
      <c r="HQ125" s="289"/>
      <c r="HR125" s="289"/>
      <c r="HS125" s="289"/>
      <c r="HT125" s="289"/>
      <c r="HU125" s="289"/>
      <c r="HV125" s="289"/>
      <c r="HW125" s="289"/>
      <c r="HX125" s="289"/>
      <c r="HY125" s="289"/>
      <c r="HZ125" s="289"/>
      <c r="IA125" s="289"/>
      <c r="IB125" s="289"/>
      <c r="IC125" s="289"/>
      <c r="ID125" s="289"/>
      <c r="IE125" s="289"/>
      <c r="IF125" s="289"/>
      <c r="IG125" s="289"/>
      <c r="IH125" s="289"/>
      <c r="II125" s="289"/>
      <c r="IJ125" s="289"/>
      <c r="IK125" s="289"/>
      <c r="IL125" s="289"/>
      <c r="IM125" s="289"/>
      <c r="IN125" s="289"/>
      <c r="IO125" s="289"/>
      <c r="IP125" s="289"/>
      <c r="IQ125" s="289"/>
      <c r="IR125" s="289"/>
      <c r="IS125" s="289"/>
      <c r="IT125" s="289"/>
      <c r="IU125" s="289"/>
      <c r="IV125" s="289"/>
    </row>
    <row r="126" spans="1:256" s="183" customFormat="1" ht="25.5" x14ac:dyDescent="0.2">
      <c r="A126" s="100" t="s">
        <v>27</v>
      </c>
      <c r="B126" s="97" t="s">
        <v>120</v>
      </c>
      <c r="C126" s="281" t="s">
        <v>0</v>
      </c>
      <c r="D126" s="264">
        <v>1</v>
      </c>
      <c r="E126" s="252"/>
      <c r="F126" s="191">
        <f>D126*E126</f>
        <v>0</v>
      </c>
      <c r="G126" s="323">
        <f>E126+F126</f>
        <v>0</v>
      </c>
      <c r="H126" s="14">
        <f>D126*G126</f>
        <v>0</v>
      </c>
      <c r="I126" s="289"/>
      <c r="J126" s="289"/>
      <c r="K126" s="289"/>
      <c r="L126" s="289"/>
      <c r="M126" s="289"/>
      <c r="N126" s="289"/>
      <c r="O126" s="289"/>
      <c r="P126" s="289"/>
      <c r="Q126" s="289"/>
      <c r="R126" s="289"/>
      <c r="S126" s="289"/>
      <c r="T126" s="289"/>
      <c r="U126" s="289"/>
      <c r="V126" s="289"/>
      <c r="W126" s="289"/>
      <c r="X126" s="289"/>
      <c r="Y126" s="289"/>
      <c r="Z126" s="289"/>
      <c r="AA126" s="289"/>
      <c r="AB126" s="289"/>
      <c r="AC126" s="289"/>
      <c r="AD126" s="289"/>
      <c r="AE126" s="289"/>
      <c r="AF126" s="289"/>
      <c r="AG126" s="289"/>
      <c r="AH126" s="289"/>
      <c r="AI126" s="289"/>
      <c r="AJ126" s="289"/>
      <c r="AK126" s="289"/>
      <c r="AL126" s="289"/>
      <c r="AM126" s="289"/>
      <c r="AN126" s="289"/>
      <c r="AO126" s="289"/>
      <c r="AP126" s="289"/>
      <c r="AQ126" s="289"/>
      <c r="AR126" s="289"/>
      <c r="AS126" s="289"/>
      <c r="AT126" s="289"/>
      <c r="AU126" s="289"/>
      <c r="AV126" s="289"/>
      <c r="AW126" s="289"/>
      <c r="AX126" s="289"/>
      <c r="AY126" s="289"/>
      <c r="AZ126" s="289"/>
      <c r="BA126" s="289"/>
      <c r="BB126" s="289"/>
      <c r="BC126" s="289"/>
      <c r="BD126" s="289"/>
      <c r="BE126" s="289"/>
      <c r="BF126" s="289"/>
      <c r="BG126" s="289"/>
      <c r="BH126" s="289"/>
      <c r="BI126" s="289"/>
      <c r="BJ126" s="289"/>
      <c r="BK126" s="289"/>
      <c r="BL126" s="289"/>
      <c r="BM126" s="289"/>
      <c r="BN126" s="289"/>
      <c r="BO126" s="289"/>
      <c r="BP126" s="289"/>
      <c r="BQ126" s="289"/>
      <c r="BR126" s="289"/>
      <c r="BS126" s="289"/>
      <c r="BT126" s="289"/>
      <c r="BU126" s="289"/>
      <c r="BV126" s="289"/>
      <c r="BW126" s="289"/>
      <c r="BX126" s="289"/>
      <c r="BY126" s="289"/>
      <c r="BZ126" s="289"/>
      <c r="CA126" s="289"/>
      <c r="CB126" s="289"/>
      <c r="CC126" s="289"/>
      <c r="CD126" s="289"/>
      <c r="CE126" s="289"/>
      <c r="CF126" s="289"/>
      <c r="CG126" s="289"/>
      <c r="CH126" s="289"/>
      <c r="CI126" s="289"/>
      <c r="CJ126" s="289"/>
      <c r="CK126" s="289"/>
      <c r="CL126" s="289"/>
      <c r="CM126" s="289"/>
      <c r="CN126" s="289"/>
      <c r="CO126" s="289"/>
      <c r="CP126" s="289"/>
      <c r="CQ126" s="289"/>
      <c r="CR126" s="289"/>
      <c r="CS126" s="289"/>
      <c r="CT126" s="289"/>
      <c r="CU126" s="289"/>
      <c r="CV126" s="289"/>
      <c r="CW126" s="289"/>
      <c r="CX126" s="289"/>
      <c r="CY126" s="289"/>
      <c r="CZ126" s="289"/>
      <c r="DA126" s="289"/>
      <c r="DB126" s="289"/>
      <c r="DC126" s="289"/>
      <c r="DD126" s="289"/>
      <c r="DE126" s="289"/>
      <c r="DF126" s="289"/>
      <c r="DG126" s="289"/>
      <c r="DH126" s="289"/>
      <c r="DI126" s="289"/>
      <c r="DJ126" s="289"/>
      <c r="DK126" s="289"/>
      <c r="DL126" s="289"/>
      <c r="DM126" s="289"/>
      <c r="DN126" s="289"/>
      <c r="DO126" s="289"/>
      <c r="DP126" s="289"/>
      <c r="DQ126" s="289"/>
      <c r="DR126" s="289"/>
      <c r="DS126" s="289"/>
      <c r="DT126" s="289"/>
      <c r="DU126" s="289"/>
      <c r="DV126" s="289"/>
      <c r="DW126" s="289"/>
      <c r="DX126" s="289"/>
      <c r="DY126" s="289"/>
      <c r="DZ126" s="289"/>
      <c r="EA126" s="289"/>
      <c r="EB126" s="289"/>
      <c r="EC126" s="289"/>
      <c r="ED126" s="289"/>
      <c r="EE126" s="289"/>
      <c r="EF126" s="289"/>
      <c r="EG126" s="289"/>
      <c r="EH126" s="289"/>
      <c r="EI126" s="289"/>
      <c r="EJ126" s="289"/>
      <c r="EK126" s="289"/>
      <c r="EL126" s="289"/>
      <c r="EM126" s="289"/>
      <c r="EN126" s="289"/>
      <c r="EO126" s="289"/>
      <c r="EP126" s="289"/>
      <c r="EQ126" s="289"/>
      <c r="ER126" s="289"/>
      <c r="ES126" s="289"/>
      <c r="ET126" s="289"/>
      <c r="EU126" s="289"/>
      <c r="EV126" s="289"/>
      <c r="EW126" s="289"/>
      <c r="EX126" s="289"/>
      <c r="EY126" s="289"/>
      <c r="EZ126" s="289"/>
      <c r="FA126" s="289"/>
      <c r="FB126" s="289"/>
      <c r="FC126" s="289"/>
      <c r="FD126" s="289"/>
      <c r="FE126" s="289"/>
      <c r="FF126" s="289"/>
      <c r="FG126" s="289"/>
      <c r="FH126" s="289"/>
      <c r="FI126" s="289"/>
      <c r="FJ126" s="289"/>
      <c r="FK126" s="289"/>
      <c r="FL126" s="289"/>
      <c r="FM126" s="289"/>
      <c r="FN126" s="289"/>
      <c r="FO126" s="289"/>
      <c r="FP126" s="289"/>
      <c r="FQ126" s="289"/>
      <c r="FR126" s="289"/>
      <c r="FS126" s="289"/>
      <c r="FT126" s="289"/>
      <c r="FU126" s="289"/>
      <c r="FV126" s="289"/>
      <c r="FW126" s="289"/>
      <c r="FX126" s="289"/>
      <c r="FY126" s="289"/>
      <c r="FZ126" s="289"/>
      <c r="GA126" s="289"/>
      <c r="GB126" s="289"/>
      <c r="GC126" s="289"/>
      <c r="GD126" s="289"/>
      <c r="GE126" s="289"/>
      <c r="GF126" s="289"/>
      <c r="GG126" s="289"/>
      <c r="GH126" s="289"/>
      <c r="GI126" s="289"/>
      <c r="GJ126" s="289"/>
      <c r="GK126" s="289"/>
      <c r="GL126" s="289"/>
      <c r="GM126" s="289"/>
      <c r="GN126" s="289"/>
      <c r="GO126" s="289"/>
      <c r="GP126" s="289"/>
      <c r="GQ126" s="289"/>
      <c r="GR126" s="289"/>
      <c r="GS126" s="289"/>
      <c r="GT126" s="289"/>
      <c r="GU126" s="289"/>
      <c r="GV126" s="289"/>
      <c r="GW126" s="289"/>
      <c r="GX126" s="289"/>
      <c r="GY126" s="289"/>
      <c r="GZ126" s="289"/>
      <c r="HA126" s="289"/>
      <c r="HB126" s="289"/>
      <c r="HC126" s="289"/>
      <c r="HD126" s="289"/>
      <c r="HE126" s="289"/>
      <c r="HF126" s="289"/>
      <c r="HG126" s="289"/>
      <c r="HH126" s="289"/>
      <c r="HI126" s="289"/>
      <c r="HJ126" s="289"/>
      <c r="HK126" s="289"/>
      <c r="HL126" s="289"/>
      <c r="HM126" s="289"/>
      <c r="HN126" s="289"/>
      <c r="HO126" s="289"/>
      <c r="HP126" s="289"/>
      <c r="HQ126" s="289"/>
      <c r="HR126" s="289"/>
      <c r="HS126" s="289"/>
      <c r="HT126" s="289"/>
      <c r="HU126" s="289"/>
      <c r="HV126" s="289"/>
      <c r="HW126" s="289"/>
      <c r="HX126" s="289"/>
      <c r="HY126" s="289"/>
      <c r="HZ126" s="289"/>
      <c r="IA126" s="289"/>
      <c r="IB126" s="289"/>
      <c r="IC126" s="289"/>
      <c r="ID126" s="289"/>
      <c r="IE126" s="289"/>
      <c r="IF126" s="289"/>
      <c r="IG126" s="289"/>
      <c r="IH126" s="289"/>
      <c r="II126" s="289"/>
      <c r="IJ126" s="289"/>
      <c r="IK126" s="289"/>
      <c r="IL126" s="289"/>
      <c r="IM126" s="289"/>
      <c r="IN126" s="289"/>
      <c r="IO126" s="289"/>
      <c r="IP126" s="289"/>
      <c r="IQ126" s="289"/>
      <c r="IR126" s="289"/>
      <c r="IS126" s="289"/>
      <c r="IT126" s="289"/>
      <c r="IU126" s="289"/>
      <c r="IV126" s="289"/>
    </row>
    <row r="127" spans="1:256" s="183" customFormat="1" ht="12.75" x14ac:dyDescent="0.2">
      <c r="A127" s="100"/>
      <c r="B127" s="97"/>
      <c r="C127" s="281"/>
      <c r="D127" s="264"/>
      <c r="E127" s="263"/>
      <c r="F127" s="266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289"/>
      <c r="R127" s="289"/>
      <c r="S127" s="289"/>
      <c r="T127" s="289"/>
      <c r="U127" s="289"/>
      <c r="V127" s="289"/>
      <c r="W127" s="289"/>
      <c r="X127" s="289"/>
      <c r="Y127" s="289"/>
      <c r="Z127" s="289"/>
      <c r="AA127" s="289"/>
      <c r="AB127" s="289"/>
      <c r="AC127" s="289"/>
      <c r="AD127" s="289"/>
      <c r="AE127" s="289"/>
      <c r="AF127" s="289"/>
      <c r="AG127" s="289"/>
      <c r="AH127" s="289"/>
      <c r="AI127" s="289"/>
      <c r="AJ127" s="289"/>
      <c r="AK127" s="289"/>
      <c r="AL127" s="289"/>
      <c r="AM127" s="289"/>
      <c r="AN127" s="289"/>
      <c r="AO127" s="289"/>
      <c r="AP127" s="289"/>
      <c r="AQ127" s="289"/>
      <c r="AR127" s="289"/>
      <c r="AS127" s="289"/>
      <c r="AT127" s="289"/>
      <c r="AU127" s="289"/>
      <c r="AV127" s="289"/>
      <c r="AW127" s="289"/>
      <c r="AX127" s="289"/>
      <c r="AY127" s="289"/>
      <c r="AZ127" s="289"/>
      <c r="BA127" s="289"/>
      <c r="BB127" s="289"/>
      <c r="BC127" s="289"/>
      <c r="BD127" s="289"/>
      <c r="BE127" s="289"/>
      <c r="BF127" s="289"/>
      <c r="BG127" s="289"/>
      <c r="BH127" s="289"/>
      <c r="BI127" s="289"/>
      <c r="BJ127" s="289"/>
      <c r="BK127" s="289"/>
      <c r="BL127" s="289"/>
      <c r="BM127" s="289"/>
      <c r="BN127" s="289"/>
      <c r="BO127" s="289"/>
      <c r="BP127" s="289"/>
      <c r="BQ127" s="289"/>
      <c r="BR127" s="289"/>
      <c r="BS127" s="289"/>
      <c r="BT127" s="289"/>
      <c r="BU127" s="289"/>
      <c r="BV127" s="289"/>
      <c r="BW127" s="289"/>
      <c r="BX127" s="289"/>
      <c r="BY127" s="289"/>
      <c r="BZ127" s="289"/>
      <c r="CA127" s="289"/>
      <c r="CB127" s="289"/>
      <c r="CC127" s="289"/>
      <c r="CD127" s="289"/>
      <c r="CE127" s="289"/>
      <c r="CF127" s="289"/>
      <c r="CG127" s="289"/>
      <c r="CH127" s="289"/>
      <c r="CI127" s="289"/>
      <c r="CJ127" s="289"/>
      <c r="CK127" s="289"/>
      <c r="CL127" s="289"/>
      <c r="CM127" s="289"/>
      <c r="CN127" s="289"/>
      <c r="CO127" s="289"/>
      <c r="CP127" s="289"/>
      <c r="CQ127" s="289"/>
      <c r="CR127" s="289"/>
      <c r="CS127" s="289"/>
      <c r="CT127" s="289"/>
      <c r="CU127" s="289"/>
      <c r="CV127" s="289"/>
      <c r="CW127" s="289"/>
      <c r="CX127" s="289"/>
      <c r="CY127" s="289"/>
      <c r="CZ127" s="289"/>
      <c r="DA127" s="289"/>
      <c r="DB127" s="289"/>
      <c r="DC127" s="289"/>
      <c r="DD127" s="289"/>
      <c r="DE127" s="289"/>
      <c r="DF127" s="289"/>
      <c r="DG127" s="289"/>
      <c r="DH127" s="289"/>
      <c r="DI127" s="289"/>
      <c r="DJ127" s="289"/>
      <c r="DK127" s="289"/>
      <c r="DL127" s="289"/>
      <c r="DM127" s="289"/>
      <c r="DN127" s="289"/>
      <c r="DO127" s="289"/>
      <c r="DP127" s="289"/>
      <c r="DQ127" s="289"/>
      <c r="DR127" s="289"/>
      <c r="DS127" s="289"/>
      <c r="DT127" s="289"/>
      <c r="DU127" s="289"/>
      <c r="DV127" s="289"/>
      <c r="DW127" s="289"/>
      <c r="DX127" s="289"/>
      <c r="DY127" s="289"/>
      <c r="DZ127" s="289"/>
      <c r="EA127" s="289"/>
      <c r="EB127" s="289"/>
      <c r="EC127" s="289"/>
      <c r="ED127" s="289"/>
      <c r="EE127" s="289"/>
      <c r="EF127" s="289"/>
      <c r="EG127" s="289"/>
      <c r="EH127" s="289"/>
      <c r="EI127" s="289"/>
      <c r="EJ127" s="289"/>
      <c r="EK127" s="289"/>
      <c r="EL127" s="289"/>
      <c r="EM127" s="289"/>
      <c r="EN127" s="289"/>
      <c r="EO127" s="289"/>
      <c r="EP127" s="289"/>
      <c r="EQ127" s="289"/>
      <c r="ER127" s="289"/>
      <c r="ES127" s="289"/>
      <c r="ET127" s="289"/>
      <c r="EU127" s="289"/>
      <c r="EV127" s="289"/>
      <c r="EW127" s="289"/>
      <c r="EX127" s="289"/>
      <c r="EY127" s="289"/>
      <c r="EZ127" s="289"/>
      <c r="FA127" s="289"/>
      <c r="FB127" s="289"/>
      <c r="FC127" s="289"/>
      <c r="FD127" s="289"/>
      <c r="FE127" s="289"/>
      <c r="FF127" s="289"/>
      <c r="FG127" s="289"/>
      <c r="FH127" s="289"/>
      <c r="FI127" s="289"/>
      <c r="FJ127" s="289"/>
      <c r="FK127" s="289"/>
      <c r="FL127" s="289"/>
      <c r="FM127" s="289"/>
      <c r="FN127" s="289"/>
      <c r="FO127" s="289"/>
      <c r="FP127" s="289"/>
      <c r="FQ127" s="289"/>
      <c r="FR127" s="289"/>
      <c r="FS127" s="289"/>
      <c r="FT127" s="289"/>
      <c r="FU127" s="289"/>
      <c r="FV127" s="289"/>
      <c r="FW127" s="289"/>
      <c r="FX127" s="289"/>
      <c r="FY127" s="289"/>
      <c r="FZ127" s="289"/>
      <c r="GA127" s="289"/>
      <c r="GB127" s="289"/>
      <c r="GC127" s="289"/>
      <c r="GD127" s="289"/>
      <c r="GE127" s="289"/>
      <c r="GF127" s="289"/>
      <c r="GG127" s="289"/>
      <c r="GH127" s="289"/>
      <c r="GI127" s="289"/>
      <c r="GJ127" s="289"/>
      <c r="GK127" s="289"/>
      <c r="GL127" s="289"/>
      <c r="GM127" s="289"/>
      <c r="GN127" s="289"/>
      <c r="GO127" s="289"/>
      <c r="GP127" s="289"/>
      <c r="GQ127" s="289"/>
      <c r="GR127" s="289"/>
      <c r="GS127" s="289"/>
      <c r="GT127" s="289"/>
      <c r="GU127" s="289"/>
      <c r="GV127" s="289"/>
      <c r="GW127" s="289"/>
      <c r="GX127" s="289"/>
      <c r="GY127" s="289"/>
      <c r="GZ127" s="289"/>
      <c r="HA127" s="289"/>
      <c r="HB127" s="289"/>
      <c r="HC127" s="289"/>
      <c r="HD127" s="289"/>
      <c r="HE127" s="289"/>
      <c r="HF127" s="289"/>
      <c r="HG127" s="289"/>
      <c r="HH127" s="289"/>
      <c r="HI127" s="289"/>
      <c r="HJ127" s="289"/>
      <c r="HK127" s="289"/>
      <c r="HL127" s="289"/>
      <c r="HM127" s="289"/>
      <c r="HN127" s="289"/>
      <c r="HO127" s="289"/>
      <c r="HP127" s="289"/>
      <c r="HQ127" s="289"/>
      <c r="HR127" s="289"/>
      <c r="HS127" s="289"/>
      <c r="HT127" s="289"/>
      <c r="HU127" s="289"/>
      <c r="HV127" s="289"/>
      <c r="HW127" s="289"/>
      <c r="HX127" s="289"/>
      <c r="HY127" s="289"/>
      <c r="HZ127" s="289"/>
      <c r="IA127" s="289"/>
      <c r="IB127" s="289"/>
      <c r="IC127" s="289"/>
      <c r="ID127" s="289"/>
      <c r="IE127" s="289"/>
      <c r="IF127" s="289"/>
      <c r="IG127" s="289"/>
      <c r="IH127" s="289"/>
      <c r="II127" s="289"/>
      <c r="IJ127" s="289"/>
      <c r="IK127" s="289"/>
      <c r="IL127" s="289"/>
      <c r="IM127" s="289"/>
      <c r="IN127" s="289"/>
      <c r="IO127" s="289"/>
      <c r="IP127" s="289"/>
      <c r="IQ127" s="289"/>
      <c r="IR127" s="289"/>
      <c r="IS127" s="289"/>
      <c r="IT127" s="289"/>
      <c r="IU127" s="289"/>
      <c r="IV127" s="289"/>
    </row>
    <row r="128" spans="1:256" s="183" customFormat="1" ht="38.25" x14ac:dyDescent="0.2">
      <c r="A128" s="100" t="s">
        <v>28</v>
      </c>
      <c r="B128" s="97" t="s">
        <v>121</v>
      </c>
      <c r="C128" s="281" t="s">
        <v>0</v>
      </c>
      <c r="D128" s="264">
        <v>1</v>
      </c>
      <c r="E128" s="252"/>
      <c r="F128" s="191">
        <f>D128*E128</f>
        <v>0</v>
      </c>
      <c r="G128" s="323">
        <f>E128+F128</f>
        <v>0</v>
      </c>
      <c r="H128" s="14">
        <f>D128*G128</f>
        <v>0</v>
      </c>
      <c r="I128" s="289"/>
      <c r="J128" s="289"/>
      <c r="K128" s="289"/>
      <c r="L128" s="289"/>
      <c r="M128" s="289"/>
      <c r="N128" s="289"/>
      <c r="O128" s="289"/>
      <c r="P128" s="289"/>
      <c r="Q128" s="289"/>
      <c r="R128" s="289"/>
      <c r="S128" s="289"/>
      <c r="T128" s="289"/>
      <c r="U128" s="289"/>
      <c r="V128" s="289"/>
      <c r="W128" s="289"/>
      <c r="X128" s="289"/>
      <c r="Y128" s="289"/>
      <c r="Z128" s="289"/>
      <c r="AA128" s="289"/>
      <c r="AB128" s="289"/>
      <c r="AC128" s="289"/>
      <c r="AD128" s="289"/>
      <c r="AE128" s="289"/>
      <c r="AF128" s="289"/>
      <c r="AG128" s="289"/>
      <c r="AH128" s="289"/>
      <c r="AI128" s="289"/>
      <c r="AJ128" s="289"/>
      <c r="AK128" s="289"/>
      <c r="AL128" s="289"/>
      <c r="AM128" s="289"/>
      <c r="AN128" s="289"/>
      <c r="AO128" s="289"/>
      <c r="AP128" s="289"/>
      <c r="AQ128" s="289"/>
      <c r="AR128" s="289"/>
      <c r="AS128" s="289"/>
      <c r="AT128" s="289"/>
      <c r="AU128" s="289"/>
      <c r="AV128" s="289"/>
      <c r="AW128" s="289"/>
      <c r="AX128" s="289"/>
      <c r="AY128" s="289"/>
      <c r="AZ128" s="289"/>
      <c r="BA128" s="289"/>
      <c r="BB128" s="289"/>
      <c r="BC128" s="289"/>
      <c r="BD128" s="289"/>
      <c r="BE128" s="289"/>
      <c r="BF128" s="289"/>
      <c r="BG128" s="289"/>
      <c r="BH128" s="289"/>
      <c r="BI128" s="289"/>
      <c r="BJ128" s="289"/>
      <c r="BK128" s="289"/>
      <c r="BL128" s="289"/>
      <c r="BM128" s="289"/>
      <c r="BN128" s="289"/>
      <c r="BO128" s="289"/>
      <c r="BP128" s="289"/>
      <c r="BQ128" s="289"/>
      <c r="BR128" s="289"/>
      <c r="BS128" s="289"/>
      <c r="BT128" s="289"/>
      <c r="BU128" s="289"/>
      <c r="BV128" s="289"/>
      <c r="BW128" s="289"/>
      <c r="BX128" s="289"/>
      <c r="BY128" s="289"/>
      <c r="BZ128" s="289"/>
      <c r="CA128" s="289"/>
      <c r="CB128" s="289"/>
      <c r="CC128" s="289"/>
      <c r="CD128" s="289"/>
      <c r="CE128" s="289"/>
      <c r="CF128" s="289"/>
      <c r="CG128" s="289"/>
      <c r="CH128" s="289"/>
      <c r="CI128" s="289"/>
      <c r="CJ128" s="289"/>
      <c r="CK128" s="289"/>
      <c r="CL128" s="289"/>
      <c r="CM128" s="289"/>
      <c r="CN128" s="289"/>
      <c r="CO128" s="289"/>
      <c r="CP128" s="289"/>
      <c r="CQ128" s="289"/>
      <c r="CR128" s="289"/>
      <c r="CS128" s="289"/>
      <c r="CT128" s="289"/>
      <c r="CU128" s="289"/>
      <c r="CV128" s="289"/>
      <c r="CW128" s="289"/>
      <c r="CX128" s="289"/>
      <c r="CY128" s="289"/>
      <c r="CZ128" s="289"/>
      <c r="DA128" s="289"/>
      <c r="DB128" s="289"/>
      <c r="DC128" s="289"/>
      <c r="DD128" s="289"/>
      <c r="DE128" s="289"/>
      <c r="DF128" s="289"/>
      <c r="DG128" s="289"/>
      <c r="DH128" s="289"/>
      <c r="DI128" s="289"/>
      <c r="DJ128" s="289"/>
      <c r="DK128" s="289"/>
      <c r="DL128" s="289"/>
      <c r="DM128" s="289"/>
      <c r="DN128" s="289"/>
      <c r="DO128" s="289"/>
      <c r="DP128" s="289"/>
      <c r="DQ128" s="289"/>
      <c r="DR128" s="289"/>
      <c r="DS128" s="289"/>
      <c r="DT128" s="289"/>
      <c r="DU128" s="289"/>
      <c r="DV128" s="289"/>
      <c r="DW128" s="289"/>
      <c r="DX128" s="289"/>
      <c r="DY128" s="289"/>
      <c r="DZ128" s="289"/>
      <c r="EA128" s="289"/>
      <c r="EB128" s="289"/>
      <c r="EC128" s="289"/>
      <c r="ED128" s="289"/>
      <c r="EE128" s="289"/>
      <c r="EF128" s="289"/>
      <c r="EG128" s="289"/>
      <c r="EH128" s="289"/>
      <c r="EI128" s="289"/>
      <c r="EJ128" s="289"/>
      <c r="EK128" s="289"/>
      <c r="EL128" s="289"/>
      <c r="EM128" s="289"/>
      <c r="EN128" s="289"/>
      <c r="EO128" s="289"/>
      <c r="EP128" s="289"/>
      <c r="EQ128" s="289"/>
      <c r="ER128" s="289"/>
      <c r="ES128" s="289"/>
      <c r="ET128" s="289"/>
      <c r="EU128" s="289"/>
      <c r="EV128" s="289"/>
      <c r="EW128" s="289"/>
      <c r="EX128" s="289"/>
      <c r="EY128" s="289"/>
      <c r="EZ128" s="289"/>
      <c r="FA128" s="289"/>
      <c r="FB128" s="289"/>
      <c r="FC128" s="289"/>
      <c r="FD128" s="289"/>
      <c r="FE128" s="289"/>
      <c r="FF128" s="289"/>
      <c r="FG128" s="289"/>
      <c r="FH128" s="289"/>
      <c r="FI128" s="289"/>
      <c r="FJ128" s="289"/>
      <c r="FK128" s="289"/>
      <c r="FL128" s="289"/>
      <c r="FM128" s="289"/>
      <c r="FN128" s="289"/>
      <c r="FO128" s="289"/>
      <c r="FP128" s="289"/>
      <c r="FQ128" s="289"/>
      <c r="FR128" s="289"/>
      <c r="FS128" s="289"/>
      <c r="FT128" s="289"/>
      <c r="FU128" s="289"/>
      <c r="FV128" s="289"/>
      <c r="FW128" s="289"/>
      <c r="FX128" s="289"/>
      <c r="FY128" s="289"/>
      <c r="FZ128" s="289"/>
      <c r="GA128" s="289"/>
      <c r="GB128" s="289"/>
      <c r="GC128" s="289"/>
      <c r="GD128" s="289"/>
      <c r="GE128" s="289"/>
      <c r="GF128" s="289"/>
      <c r="GG128" s="289"/>
      <c r="GH128" s="289"/>
      <c r="GI128" s="289"/>
      <c r="GJ128" s="289"/>
      <c r="GK128" s="289"/>
      <c r="GL128" s="289"/>
      <c r="GM128" s="289"/>
      <c r="GN128" s="289"/>
      <c r="GO128" s="289"/>
      <c r="GP128" s="289"/>
      <c r="GQ128" s="289"/>
      <c r="GR128" s="289"/>
      <c r="GS128" s="289"/>
      <c r="GT128" s="289"/>
      <c r="GU128" s="289"/>
      <c r="GV128" s="289"/>
      <c r="GW128" s="289"/>
      <c r="GX128" s="289"/>
      <c r="GY128" s="289"/>
      <c r="GZ128" s="289"/>
      <c r="HA128" s="289"/>
      <c r="HB128" s="289"/>
      <c r="HC128" s="289"/>
      <c r="HD128" s="289"/>
      <c r="HE128" s="289"/>
      <c r="HF128" s="289"/>
      <c r="HG128" s="289"/>
      <c r="HH128" s="289"/>
      <c r="HI128" s="289"/>
      <c r="HJ128" s="289"/>
      <c r="HK128" s="289"/>
      <c r="HL128" s="289"/>
      <c r="HM128" s="289"/>
      <c r="HN128" s="289"/>
      <c r="HO128" s="289"/>
      <c r="HP128" s="289"/>
      <c r="HQ128" s="289"/>
      <c r="HR128" s="289"/>
      <c r="HS128" s="289"/>
      <c r="HT128" s="289"/>
      <c r="HU128" s="289"/>
      <c r="HV128" s="289"/>
      <c r="HW128" s="289"/>
      <c r="HX128" s="289"/>
      <c r="HY128" s="289"/>
      <c r="HZ128" s="289"/>
      <c r="IA128" s="289"/>
      <c r="IB128" s="289"/>
      <c r="IC128" s="289"/>
      <c r="ID128" s="289"/>
      <c r="IE128" s="289"/>
      <c r="IF128" s="289"/>
      <c r="IG128" s="289"/>
      <c r="IH128" s="289"/>
      <c r="II128" s="289"/>
      <c r="IJ128" s="289"/>
      <c r="IK128" s="289"/>
      <c r="IL128" s="289"/>
      <c r="IM128" s="289"/>
      <c r="IN128" s="289"/>
      <c r="IO128" s="289"/>
      <c r="IP128" s="289"/>
      <c r="IQ128" s="289"/>
      <c r="IR128" s="289"/>
      <c r="IS128" s="289"/>
      <c r="IT128" s="289"/>
      <c r="IU128" s="289"/>
      <c r="IV128" s="289"/>
    </row>
    <row r="129" spans="1:8" s="21" customFormat="1" ht="12.75" x14ac:dyDescent="0.2">
      <c r="A129" s="69"/>
      <c r="B129" s="70"/>
      <c r="C129" s="71"/>
      <c r="D129" s="157"/>
      <c r="E129" s="260"/>
      <c r="F129" s="72"/>
    </row>
    <row r="130" spans="1:8" s="21" customFormat="1" ht="12.75" x14ac:dyDescent="0.2">
      <c r="A130" s="73" t="str">
        <f>A114</f>
        <v>3.3</v>
      </c>
      <c r="B130" s="74" t="str">
        <f>B114</f>
        <v>CENTRALNI NADZORNI SISTEM</v>
      </c>
      <c r="C130" s="66"/>
      <c r="D130" s="75"/>
      <c r="E130" s="259"/>
      <c r="F130" s="75">
        <f>SUM(F115:F129)</f>
        <v>0</v>
      </c>
    </row>
    <row r="131" spans="1:8" s="19" customFormat="1" ht="12.75" x14ac:dyDescent="0.2">
      <c r="A131" s="73"/>
      <c r="B131" s="74"/>
      <c r="C131" s="66"/>
      <c r="D131" s="75"/>
      <c r="E131" s="259"/>
      <c r="F131" s="75"/>
    </row>
    <row r="132" spans="1:8" s="56" customFormat="1" ht="12.75" x14ac:dyDescent="0.2">
      <c r="A132" s="81"/>
      <c r="B132" s="82"/>
      <c r="C132" s="33"/>
      <c r="D132" s="146"/>
      <c r="E132" s="249"/>
      <c r="F132" s="83"/>
    </row>
    <row r="133" spans="1:8" s="56" customFormat="1" ht="12.75" x14ac:dyDescent="0.2">
      <c r="A133" s="64" t="s">
        <v>56</v>
      </c>
      <c r="B133" s="65" t="s">
        <v>11</v>
      </c>
      <c r="C133" s="136"/>
      <c r="D133" s="158"/>
      <c r="E133" s="137"/>
      <c r="F133" s="75"/>
    </row>
    <row r="134" spans="1:8" s="138" customFormat="1" ht="14.25" x14ac:dyDescent="0.2">
      <c r="A134" s="64"/>
      <c r="B134" s="65"/>
      <c r="C134" s="136"/>
      <c r="D134" s="158"/>
      <c r="E134" s="137"/>
      <c r="F134" s="75"/>
    </row>
    <row r="135" spans="1:8" s="96" customFormat="1" ht="63.75" x14ac:dyDescent="0.2">
      <c r="A135" s="233" t="s">
        <v>19</v>
      </c>
      <c r="B135" s="93" t="s">
        <v>16</v>
      </c>
      <c r="C135" s="279" t="s">
        <v>43</v>
      </c>
      <c r="D135" s="94">
        <v>4</v>
      </c>
      <c r="E135" s="92"/>
      <c r="F135" s="90">
        <f>D135*E135</f>
        <v>0</v>
      </c>
      <c r="G135" s="323">
        <f>E135+F135</f>
        <v>0</v>
      </c>
      <c r="H135" s="14">
        <f>D135*G135</f>
        <v>0</v>
      </c>
    </row>
    <row r="136" spans="1:8" s="96" customFormat="1" ht="12.75" x14ac:dyDescent="0.2">
      <c r="A136" s="192"/>
      <c r="B136" s="193"/>
      <c r="C136" s="279"/>
      <c r="D136" s="94"/>
      <c r="E136" s="92"/>
      <c r="F136" s="91"/>
    </row>
    <row r="137" spans="1:8" s="96" customFormat="1" ht="51" x14ac:dyDescent="0.2">
      <c r="A137" s="233" t="s">
        <v>21</v>
      </c>
      <c r="B137" s="231" t="s">
        <v>88</v>
      </c>
      <c r="C137" s="279" t="s">
        <v>0</v>
      </c>
      <c r="D137" s="94">
        <v>1</v>
      </c>
      <c r="E137" s="92"/>
      <c r="F137" s="90">
        <f>D137*E137</f>
        <v>0</v>
      </c>
      <c r="G137" s="323">
        <f>E137+F137</f>
        <v>0</v>
      </c>
      <c r="H137" s="14">
        <f>D137*G137</f>
        <v>0</v>
      </c>
    </row>
    <row r="138" spans="1:8" s="96" customFormat="1" ht="12.75" x14ac:dyDescent="0.2">
      <c r="A138" s="233"/>
      <c r="B138" s="231"/>
      <c r="C138" s="279"/>
      <c r="D138" s="94"/>
      <c r="E138" s="92"/>
      <c r="F138" s="90"/>
    </row>
    <row r="139" spans="1:8" s="96" customFormat="1" ht="12.75" x14ac:dyDescent="0.2">
      <c r="A139" s="288">
        <v>3</v>
      </c>
      <c r="B139" s="231" t="s">
        <v>108</v>
      </c>
      <c r="C139" s="290"/>
      <c r="D139" s="290"/>
      <c r="E139" s="290"/>
      <c r="F139" s="231"/>
    </row>
    <row r="140" spans="1:8" s="96" customFormat="1" ht="38.25" x14ac:dyDescent="0.2">
      <c r="A140" s="231"/>
      <c r="B140" s="237" t="s">
        <v>140</v>
      </c>
      <c r="E140" s="291"/>
      <c r="F140" s="190"/>
    </row>
    <row r="141" spans="1:8" s="96" customFormat="1" ht="12.75" x14ac:dyDescent="0.2">
      <c r="A141" s="231"/>
      <c r="B141" s="237" t="s">
        <v>109</v>
      </c>
      <c r="C141" s="291"/>
      <c r="D141" s="291"/>
      <c r="E141" s="291"/>
      <c r="F141" s="190"/>
    </row>
    <row r="142" spans="1:8" s="96" customFormat="1" ht="12.75" x14ac:dyDescent="0.2">
      <c r="A142" s="231"/>
      <c r="B142" s="237" t="s">
        <v>105</v>
      </c>
      <c r="C142" s="291"/>
      <c r="D142" s="291"/>
      <c r="E142" s="291"/>
      <c r="F142" s="190"/>
    </row>
    <row r="143" spans="1:8" s="96" customFormat="1" ht="12.75" x14ac:dyDescent="0.2">
      <c r="A143" s="231"/>
      <c r="B143" s="237" t="s">
        <v>106</v>
      </c>
      <c r="C143" s="291"/>
      <c r="D143" s="291"/>
      <c r="E143" s="291"/>
      <c r="F143" s="190"/>
    </row>
    <row r="144" spans="1:8" s="96" customFormat="1" ht="25.5" x14ac:dyDescent="0.2">
      <c r="A144" s="231"/>
      <c r="B144" s="237" t="s">
        <v>110</v>
      </c>
      <c r="C144" s="291"/>
      <c r="D144" s="291"/>
      <c r="E144" s="291"/>
      <c r="F144" s="190"/>
    </row>
    <row r="145" spans="1:8" s="96" customFormat="1" ht="63.75" x14ac:dyDescent="0.2">
      <c r="A145" s="231"/>
      <c r="B145" s="237" t="s">
        <v>139</v>
      </c>
      <c r="C145" s="291"/>
      <c r="D145" s="291"/>
      <c r="E145" s="291"/>
      <c r="F145" s="190"/>
    </row>
    <row r="146" spans="1:8" s="96" customFormat="1" ht="38.25" x14ac:dyDescent="0.2">
      <c r="A146" s="231"/>
      <c r="B146" s="292" t="s">
        <v>107</v>
      </c>
      <c r="C146" s="293"/>
      <c r="D146" s="293"/>
      <c r="E146" s="291"/>
      <c r="F146" s="190"/>
    </row>
    <row r="147" spans="1:8" s="96" customFormat="1" ht="12.75" x14ac:dyDescent="0.2">
      <c r="A147" s="288"/>
      <c r="B147" s="231"/>
      <c r="C147" s="291" t="s">
        <v>0</v>
      </c>
      <c r="D147" s="291">
        <v>1</v>
      </c>
      <c r="E147" s="194"/>
      <c r="F147" s="90">
        <f>D147*E147</f>
        <v>0</v>
      </c>
      <c r="G147" s="323">
        <f>E147+F147</f>
        <v>0</v>
      </c>
      <c r="H147" s="14">
        <f>D147*G147</f>
        <v>0</v>
      </c>
    </row>
    <row r="148" spans="1:8" s="139" customFormat="1" ht="12.75" x14ac:dyDescent="0.2">
      <c r="A148" s="95"/>
      <c r="B148" s="93"/>
      <c r="C148" s="98"/>
      <c r="D148" s="271"/>
      <c r="E148" s="194"/>
      <c r="F148" s="90"/>
    </row>
    <row r="149" spans="1:8" s="139" customFormat="1" ht="51" x14ac:dyDescent="0.2">
      <c r="A149" s="233" t="s">
        <v>23</v>
      </c>
      <c r="B149" s="231" t="s">
        <v>128</v>
      </c>
      <c r="C149" s="232" t="s">
        <v>0</v>
      </c>
      <c r="D149" s="271">
        <v>1</v>
      </c>
      <c r="E149" s="194"/>
      <c r="F149" s="90">
        <f>D149*E149</f>
        <v>0</v>
      </c>
      <c r="G149" s="323">
        <f>E149+F149</f>
        <v>0</v>
      </c>
      <c r="H149" s="14">
        <f>D149*G149</f>
        <v>0</v>
      </c>
    </row>
    <row r="150" spans="1:8" s="56" customFormat="1" ht="12.75" x14ac:dyDescent="0.2">
      <c r="A150" s="31"/>
      <c r="B150" s="32"/>
      <c r="C150" s="33"/>
      <c r="D150" s="146"/>
      <c r="E150" s="85"/>
      <c r="F150" s="35"/>
    </row>
    <row r="151" spans="1:8" s="56" customFormat="1" ht="12.75" x14ac:dyDescent="0.2">
      <c r="A151" s="140" t="str">
        <f>A133</f>
        <v>3.4</v>
      </c>
      <c r="B151" s="141" t="str">
        <f>B133</f>
        <v>PREDHODNA IN POMOŽNA DELA</v>
      </c>
      <c r="C151" s="142"/>
      <c r="D151" s="159"/>
      <c r="E151" s="143"/>
      <c r="F151" s="144">
        <f>SUM(F134:F150)</f>
        <v>0</v>
      </c>
    </row>
    <row r="152" spans="1:8" s="56" customFormat="1" ht="12.75" x14ac:dyDescent="0.2">
      <c r="A152" s="31"/>
      <c r="B152" s="147"/>
      <c r="C152" s="136"/>
      <c r="D152" s="158"/>
      <c r="E152" s="137"/>
      <c r="F152" s="75"/>
    </row>
    <row r="153" spans="1:8" s="19" customFormat="1" ht="12.75" x14ac:dyDescent="0.2">
      <c r="A153" s="81"/>
      <c r="B153" s="82"/>
      <c r="C153" s="33"/>
      <c r="D153" s="47"/>
      <c r="E153" s="249"/>
      <c r="F153" s="83"/>
    </row>
    <row r="154" spans="1:8" s="175" customFormat="1" ht="14.25" x14ac:dyDescent="0.2">
      <c r="A154" s="166" t="s">
        <v>57</v>
      </c>
      <c r="B154" s="167" t="s">
        <v>84</v>
      </c>
      <c r="C154" s="24"/>
      <c r="D154" s="168"/>
      <c r="E154" s="246"/>
      <c r="F154" s="25"/>
    </row>
    <row r="155" spans="1:8" s="117" customFormat="1" ht="15" x14ac:dyDescent="0.25">
      <c r="A155" s="169"/>
      <c r="B155" s="170"/>
      <c r="C155" s="171"/>
      <c r="D155" s="172"/>
      <c r="E155" s="173"/>
      <c r="F155" s="174"/>
    </row>
    <row r="156" spans="1:8" s="117" customFormat="1" ht="25.5" x14ac:dyDescent="0.2">
      <c r="A156" s="95" t="s">
        <v>19</v>
      </c>
      <c r="B156" s="93" t="s">
        <v>85</v>
      </c>
      <c r="C156" s="279" t="s">
        <v>43</v>
      </c>
      <c r="D156" s="176">
        <v>2</v>
      </c>
      <c r="E156" s="255"/>
      <c r="F156" s="177">
        <f>E156*D156</f>
        <v>0</v>
      </c>
      <c r="G156" s="323">
        <f>E156+F156</f>
        <v>0</v>
      </c>
      <c r="H156" s="14">
        <f>D156*G156</f>
        <v>0</v>
      </c>
    </row>
    <row r="157" spans="1:8" s="117" customFormat="1" ht="12.75" x14ac:dyDescent="0.2">
      <c r="A157" s="95"/>
      <c r="B157" s="93"/>
      <c r="C157" s="279"/>
      <c r="D157" s="176"/>
      <c r="E157" s="255"/>
      <c r="F157" s="90"/>
    </row>
    <row r="158" spans="1:8" s="117" customFormat="1" ht="25.5" x14ac:dyDescent="0.2">
      <c r="A158" s="95" t="s">
        <v>21</v>
      </c>
      <c r="B158" s="231" t="s">
        <v>111</v>
      </c>
      <c r="C158" s="279" t="s">
        <v>43</v>
      </c>
      <c r="D158" s="176">
        <v>4</v>
      </c>
      <c r="E158" s="255"/>
      <c r="F158" s="177">
        <f>E158*D158</f>
        <v>0</v>
      </c>
      <c r="G158" s="323">
        <f>E158+F158</f>
        <v>0</v>
      </c>
      <c r="H158" s="14">
        <f>D158*G158</f>
        <v>0</v>
      </c>
    </row>
    <row r="159" spans="1:8" s="183" customFormat="1" ht="12.75" x14ac:dyDescent="0.2">
      <c r="A159" s="41"/>
      <c r="B159" s="178"/>
      <c r="C159" s="76"/>
      <c r="D159" s="76"/>
      <c r="E159" s="77"/>
      <c r="F159" s="22"/>
    </row>
    <row r="160" spans="1:8" s="19" customFormat="1" ht="51" x14ac:dyDescent="0.2">
      <c r="A160" s="179" t="s">
        <v>22</v>
      </c>
      <c r="B160" s="180" t="s">
        <v>112</v>
      </c>
      <c r="C160" s="279" t="s">
        <v>43</v>
      </c>
      <c r="D160" s="176">
        <v>6</v>
      </c>
      <c r="E160" s="182"/>
      <c r="F160" s="177">
        <f>E160*D160</f>
        <v>0</v>
      </c>
      <c r="G160" s="323">
        <f>E160+F160</f>
        <v>0</v>
      </c>
      <c r="H160" s="14">
        <f>D160*G160</f>
        <v>0</v>
      </c>
    </row>
    <row r="161" spans="1:8" s="19" customFormat="1" ht="12.75" x14ac:dyDescent="0.2">
      <c r="A161" s="179"/>
      <c r="B161" s="180"/>
      <c r="C161" s="280"/>
      <c r="D161" s="181"/>
      <c r="E161" s="182"/>
      <c r="F161" s="177"/>
    </row>
    <row r="162" spans="1:8" s="19" customFormat="1" ht="38.25" x14ac:dyDescent="0.2">
      <c r="A162" s="227" t="s">
        <v>23</v>
      </c>
      <c r="B162" s="32" t="s">
        <v>58</v>
      </c>
      <c r="C162" s="36" t="s">
        <v>45</v>
      </c>
      <c r="D162" s="78">
        <v>0.03</v>
      </c>
      <c r="E162" s="258">
        <f>SUM(F155:F161)</f>
        <v>0</v>
      </c>
      <c r="F162" s="22">
        <f>D162*E162</f>
        <v>0</v>
      </c>
      <c r="G162" s="323">
        <f>E162+F162</f>
        <v>0</v>
      </c>
      <c r="H162" s="14">
        <f>D162*G162</f>
        <v>0</v>
      </c>
    </row>
    <row r="163" spans="1:8" s="12" customFormat="1" ht="12.75" x14ac:dyDescent="0.2">
      <c r="A163" s="27"/>
      <c r="B163" s="28"/>
      <c r="C163" s="24"/>
      <c r="D163" s="165"/>
      <c r="E163" s="246"/>
      <c r="F163" s="25"/>
    </row>
    <row r="164" spans="1:8" s="12" customFormat="1" ht="12.75" x14ac:dyDescent="0.2">
      <c r="A164" s="27" t="s">
        <v>25</v>
      </c>
      <c r="B164" s="28" t="s">
        <v>38</v>
      </c>
      <c r="C164" s="24" t="s">
        <v>45</v>
      </c>
      <c r="D164" s="24">
        <v>0.05</v>
      </c>
      <c r="E164" s="246">
        <f>SUM(F155:F161)</f>
        <v>0</v>
      </c>
      <c r="F164" s="94">
        <f>D164*E164</f>
        <v>0</v>
      </c>
      <c r="G164" s="323">
        <f>E164+F164</f>
        <v>0</v>
      </c>
      <c r="H164" s="14">
        <f>D164*G164</f>
        <v>0</v>
      </c>
    </row>
    <row r="165" spans="1:8" s="19" customFormat="1" ht="12.75" x14ac:dyDescent="0.2">
      <c r="A165" s="60"/>
      <c r="B165" s="79"/>
      <c r="C165" s="80"/>
      <c r="D165" s="184"/>
      <c r="E165" s="261"/>
      <c r="F165" s="185"/>
    </row>
    <row r="166" spans="1:8" s="19" customFormat="1" ht="12.75" x14ac:dyDescent="0.2">
      <c r="A166" s="81" t="str">
        <f>A154</f>
        <v>3.5</v>
      </c>
      <c r="B166" s="82" t="str">
        <f>B154</f>
        <v>STRELOVOD</v>
      </c>
      <c r="C166" s="33"/>
      <c r="D166" s="47"/>
      <c r="E166" s="249"/>
      <c r="F166" s="75">
        <f>SUM(F155:F165)</f>
        <v>0</v>
      </c>
    </row>
    <row r="167" spans="1:8" s="19" customFormat="1" ht="12.75" x14ac:dyDescent="0.2">
      <c r="A167" s="81"/>
      <c r="B167" s="82"/>
      <c r="C167" s="33"/>
      <c r="D167" s="47"/>
      <c r="E167" s="249"/>
      <c r="F167" s="83"/>
    </row>
    <row r="168" spans="1:8" s="16" customFormat="1" ht="12.75" x14ac:dyDescent="0.2">
      <c r="A168" s="46"/>
      <c r="B168" s="49"/>
      <c r="C168" s="33"/>
      <c r="D168" s="146"/>
      <c r="E168" s="249"/>
      <c r="F168" s="84"/>
    </row>
    <row r="169" spans="1:8" s="16" customFormat="1" ht="12.75" x14ac:dyDescent="0.2">
      <c r="A169" s="81" t="s">
        <v>123</v>
      </c>
      <c r="B169" s="82" t="s">
        <v>48</v>
      </c>
      <c r="C169" s="33"/>
      <c r="D169" s="146"/>
      <c r="E169" s="249"/>
      <c r="F169" s="84"/>
    </row>
    <row r="170" spans="1:8" s="124" customFormat="1" ht="12.75" x14ac:dyDescent="0.2">
      <c r="A170" s="81"/>
      <c r="B170" s="82"/>
      <c r="C170" s="33"/>
      <c r="D170" s="146"/>
      <c r="E170" s="249"/>
      <c r="F170" s="84"/>
    </row>
    <row r="171" spans="1:8" s="124" customFormat="1" ht="38.25" x14ac:dyDescent="0.2">
      <c r="A171" s="120" t="s">
        <v>19</v>
      </c>
      <c r="B171" s="121" t="s">
        <v>49</v>
      </c>
      <c r="C171" s="282" t="s">
        <v>0</v>
      </c>
      <c r="D171" s="122">
        <v>1</v>
      </c>
      <c r="E171" s="123"/>
      <c r="F171" s="122">
        <f>D171*E171</f>
        <v>0</v>
      </c>
      <c r="G171" s="323">
        <f>E171+F171</f>
        <v>0</v>
      </c>
      <c r="H171" s="14">
        <f>D171*G171</f>
        <v>0</v>
      </c>
    </row>
    <row r="172" spans="1:8" s="124" customFormat="1" ht="12.75" x14ac:dyDescent="0.2">
      <c r="A172" s="120"/>
      <c r="B172" s="121" t="s">
        <v>18</v>
      </c>
      <c r="C172" s="282"/>
      <c r="D172" s="122"/>
      <c r="E172" s="123"/>
      <c r="F172" s="122"/>
    </row>
    <row r="173" spans="1:8" s="124" customFormat="1" ht="38.25" x14ac:dyDescent="0.2">
      <c r="A173" s="120" t="s">
        <v>21</v>
      </c>
      <c r="B173" s="121" t="s">
        <v>42</v>
      </c>
      <c r="C173" s="282" t="s">
        <v>0</v>
      </c>
      <c r="D173" s="122">
        <v>1</v>
      </c>
      <c r="E173" s="123"/>
      <c r="F173" s="122">
        <f>D173*E173</f>
        <v>0</v>
      </c>
      <c r="G173" s="323">
        <f>E173+F173</f>
        <v>0</v>
      </c>
      <c r="H173" s="14">
        <f>D173*G173</f>
        <v>0</v>
      </c>
    </row>
    <row r="174" spans="1:8" s="124" customFormat="1" ht="12.75" x14ac:dyDescent="0.2">
      <c r="A174" s="120"/>
      <c r="B174" s="121" t="s">
        <v>18</v>
      </c>
      <c r="C174" s="282"/>
      <c r="D174" s="122"/>
      <c r="E174" s="123"/>
      <c r="F174" s="122"/>
    </row>
    <row r="175" spans="1:8" s="124" customFormat="1" ht="25.5" x14ac:dyDescent="0.2">
      <c r="A175" s="120" t="s">
        <v>22</v>
      </c>
      <c r="B175" s="121" t="s">
        <v>40</v>
      </c>
      <c r="C175" s="282" t="s">
        <v>0</v>
      </c>
      <c r="D175" s="122">
        <v>1</v>
      </c>
      <c r="E175" s="123"/>
      <c r="F175" s="122">
        <f>D175*E175</f>
        <v>0</v>
      </c>
      <c r="G175" s="323">
        <f>E175+F175</f>
        <v>0</v>
      </c>
      <c r="H175" s="14">
        <f>D175*G175</f>
        <v>0</v>
      </c>
    </row>
    <row r="176" spans="1:8" s="124" customFormat="1" ht="12.75" x14ac:dyDescent="0.2">
      <c r="A176" s="120"/>
      <c r="B176" s="121" t="s">
        <v>18</v>
      </c>
      <c r="C176" s="282"/>
      <c r="D176" s="122"/>
      <c r="E176" s="123"/>
      <c r="F176" s="122"/>
    </row>
    <row r="177" spans="1:8" s="124" customFormat="1" ht="25.5" x14ac:dyDescent="0.2">
      <c r="A177" s="120" t="s">
        <v>23</v>
      </c>
      <c r="B177" s="32" t="s">
        <v>41</v>
      </c>
      <c r="C177" s="282" t="s">
        <v>0</v>
      </c>
      <c r="D177" s="122">
        <v>1</v>
      </c>
      <c r="E177" s="123"/>
      <c r="F177" s="122">
        <f>D177*E177</f>
        <v>0</v>
      </c>
      <c r="G177" s="323">
        <f>E177+F177</f>
        <v>0</v>
      </c>
      <c r="H177" s="14">
        <f>D177*G177</f>
        <v>0</v>
      </c>
    </row>
    <row r="178" spans="1:8" s="16" customFormat="1" ht="12.75" x14ac:dyDescent="0.2">
      <c r="A178" s="60"/>
      <c r="B178" s="79" t="s">
        <v>18</v>
      </c>
      <c r="C178" s="80"/>
      <c r="D178" s="133"/>
      <c r="E178" s="86"/>
      <c r="F178" s="133"/>
    </row>
    <row r="179" spans="1:8" s="16" customFormat="1" ht="12.75" x14ac:dyDescent="0.2">
      <c r="A179" s="81" t="str">
        <f>A169</f>
        <v xml:space="preserve">  3.6</v>
      </c>
      <c r="B179" s="82" t="str">
        <f>B169</f>
        <v>DOKUMENTACIJA</v>
      </c>
      <c r="C179" s="33"/>
      <c r="D179" s="146"/>
      <c r="E179" s="249"/>
      <c r="F179" s="75">
        <f>SUM(F170:F178)</f>
        <v>0</v>
      </c>
    </row>
    <row r="180" spans="1:8" s="1" customFormat="1" ht="12.75" x14ac:dyDescent="0.2">
      <c r="A180" s="81"/>
      <c r="B180" s="82"/>
      <c r="C180" s="33"/>
      <c r="D180" s="146"/>
      <c r="E180" s="249"/>
      <c r="F180" s="84"/>
    </row>
    <row r="181" spans="1:8" s="1" customFormat="1" ht="12.75" x14ac:dyDescent="0.2">
      <c r="A181" s="10"/>
      <c r="B181" s="8"/>
      <c r="C181" s="274"/>
      <c r="D181" s="151"/>
      <c r="E181" s="247"/>
      <c r="F181" s="132"/>
    </row>
    <row r="182" spans="1:8" s="1" customFormat="1" ht="12.75" x14ac:dyDescent="0.2">
      <c r="A182" s="10"/>
      <c r="B182" s="8"/>
      <c r="C182" s="274"/>
      <c r="D182" s="151"/>
      <c r="E182" s="247"/>
      <c r="F182" s="132"/>
    </row>
    <row r="183" spans="1:8" s="1" customFormat="1" ht="12.75" x14ac:dyDescent="0.2">
      <c r="A183" s="10"/>
      <c r="B183" s="8"/>
      <c r="C183" s="274"/>
      <c r="D183" s="151"/>
      <c r="E183" s="247"/>
      <c r="F183" s="132"/>
    </row>
    <row r="184" spans="1:8" s="1" customFormat="1" ht="12.75" x14ac:dyDescent="0.2">
      <c r="A184" s="10"/>
      <c r="B184" s="8"/>
      <c r="C184" s="274"/>
      <c r="D184" s="151"/>
      <c r="E184" s="247"/>
      <c r="F184" s="132"/>
    </row>
    <row r="185" spans="1:8" s="116" customFormat="1" ht="12.75" x14ac:dyDescent="0.2">
      <c r="A185" s="10"/>
      <c r="B185" s="8"/>
      <c r="C185" s="274"/>
      <c r="D185" s="151"/>
      <c r="E185" s="247"/>
      <c r="F185" s="132"/>
    </row>
    <row r="186" spans="1:8" s="116" customFormat="1" ht="20.25" x14ac:dyDescent="0.2">
      <c r="A186" s="101"/>
      <c r="B186" s="102" t="s">
        <v>7</v>
      </c>
      <c r="C186" s="283"/>
      <c r="D186" s="91"/>
      <c r="E186" s="89"/>
      <c r="F186" s="88"/>
    </row>
    <row r="187" spans="1:8" s="116" customFormat="1" ht="15" x14ac:dyDescent="0.25">
      <c r="A187" s="103"/>
      <c r="B187" s="104"/>
      <c r="C187" s="105"/>
      <c r="D187" s="108"/>
      <c r="E187" s="106"/>
      <c r="F187" s="105"/>
    </row>
    <row r="188" spans="1:8" s="116" customFormat="1" ht="15" x14ac:dyDescent="0.25">
      <c r="A188" s="109" t="str">
        <f>A81</f>
        <v>3.1</v>
      </c>
      <c r="B188" s="135" t="str">
        <f>B81</f>
        <v>INSTALACIJSKI MATERIAL</v>
      </c>
      <c r="C188" s="284"/>
      <c r="D188" s="108"/>
      <c r="E188" s="106"/>
      <c r="F188" s="103">
        <f>F81</f>
        <v>0</v>
      </c>
      <c r="H188" s="116">
        <f>SUM(H18:H80)</f>
        <v>0</v>
      </c>
    </row>
    <row r="189" spans="1:8" s="116" customFormat="1" ht="15" x14ac:dyDescent="0.25">
      <c r="A189" s="109"/>
      <c r="B189" s="107"/>
      <c r="C189" s="284"/>
      <c r="D189" s="108"/>
      <c r="E189" s="106"/>
      <c r="F189" s="108"/>
    </row>
    <row r="190" spans="1:8" s="116" customFormat="1" ht="15" x14ac:dyDescent="0.25">
      <c r="A190" s="109" t="str">
        <f>A111</f>
        <v>3.2</v>
      </c>
      <c r="B190" s="135" t="str">
        <f>B111</f>
        <v>RAZDELILNIKI</v>
      </c>
      <c r="C190" s="284"/>
      <c r="D190" s="108"/>
      <c r="E190" s="106"/>
      <c r="F190" s="103">
        <f>F111</f>
        <v>0</v>
      </c>
      <c r="H190" s="116">
        <f>SUM(H84:H111)</f>
        <v>0</v>
      </c>
    </row>
    <row r="191" spans="1:8" s="116" customFormat="1" ht="15" x14ac:dyDescent="0.25">
      <c r="A191" s="109"/>
      <c r="B191" s="107"/>
      <c r="C191" s="284"/>
      <c r="D191" s="108"/>
      <c r="E191" s="106"/>
      <c r="F191" s="108"/>
    </row>
    <row r="192" spans="1:8" s="116" customFormat="1" ht="15" x14ac:dyDescent="0.25">
      <c r="A192" s="109" t="str">
        <f>A130</f>
        <v>3.3</v>
      </c>
      <c r="B192" s="135" t="str">
        <f>B130</f>
        <v>CENTRALNI NADZORNI SISTEM</v>
      </c>
      <c r="C192" s="284"/>
      <c r="D192" s="108"/>
      <c r="E192" s="106"/>
      <c r="F192" s="103">
        <f>F130</f>
        <v>0</v>
      </c>
      <c r="H192" s="116">
        <f>SUM(H114:H130)</f>
        <v>0</v>
      </c>
    </row>
    <row r="193" spans="1:8" s="116" customFormat="1" ht="15" x14ac:dyDescent="0.25">
      <c r="A193" s="109"/>
      <c r="B193" s="135"/>
      <c r="C193" s="284"/>
      <c r="D193" s="108"/>
      <c r="E193" s="106"/>
      <c r="F193" s="103"/>
    </row>
    <row r="194" spans="1:8" s="116" customFormat="1" ht="15" x14ac:dyDescent="0.25">
      <c r="A194" s="109" t="str">
        <f>A151</f>
        <v>3.4</v>
      </c>
      <c r="B194" s="135" t="str">
        <f>B151</f>
        <v>PREDHODNA IN POMOŽNA DELA</v>
      </c>
      <c r="C194" s="284"/>
      <c r="D194" s="108"/>
      <c r="E194" s="106"/>
      <c r="F194" s="103">
        <f>F151</f>
        <v>0</v>
      </c>
      <c r="H194" s="116">
        <f>SUM(H132:H151)</f>
        <v>0</v>
      </c>
    </row>
    <row r="195" spans="1:8" s="116" customFormat="1" ht="15" x14ac:dyDescent="0.25">
      <c r="A195" s="109"/>
      <c r="B195" s="197"/>
      <c r="C195" s="284"/>
      <c r="D195" s="108"/>
      <c r="E195" s="106"/>
      <c r="F195" s="103"/>
    </row>
    <row r="196" spans="1:8" s="116" customFormat="1" ht="15" x14ac:dyDescent="0.25">
      <c r="A196" s="109" t="str">
        <f>A166</f>
        <v>3.5</v>
      </c>
      <c r="B196" s="135" t="str">
        <f>B166</f>
        <v>STRELOVOD</v>
      </c>
      <c r="C196" s="284"/>
      <c r="D196" s="108"/>
      <c r="E196" s="106"/>
      <c r="F196" s="103">
        <f>F166</f>
        <v>0</v>
      </c>
      <c r="H196" s="116">
        <f>SUM(H154:H167)</f>
        <v>0</v>
      </c>
    </row>
    <row r="197" spans="1:8" s="116" customFormat="1" ht="15" x14ac:dyDescent="0.25">
      <c r="A197" s="109"/>
      <c r="B197" s="110"/>
      <c r="C197" s="284"/>
      <c r="D197" s="108"/>
      <c r="E197" s="106"/>
      <c r="F197" s="103"/>
    </row>
    <row r="198" spans="1:8" s="116" customFormat="1" ht="15" x14ac:dyDescent="0.25">
      <c r="A198" s="109" t="str">
        <f>A179</f>
        <v xml:space="preserve">  3.6</v>
      </c>
      <c r="B198" s="110" t="str">
        <f>B179</f>
        <v>DOKUMENTACIJA</v>
      </c>
      <c r="C198" s="284"/>
      <c r="D198" s="108"/>
      <c r="E198" s="106"/>
      <c r="F198" s="108">
        <f>F179</f>
        <v>0</v>
      </c>
      <c r="H198" s="116">
        <f>SUM(H168:H182)</f>
        <v>0</v>
      </c>
    </row>
    <row r="199" spans="1:8" s="116" customFormat="1" ht="15" x14ac:dyDescent="0.25">
      <c r="A199" s="111"/>
      <c r="B199" s="112"/>
      <c r="C199" s="285"/>
      <c r="D199" s="114"/>
      <c r="E199" s="113"/>
      <c r="F199" s="114"/>
    </row>
    <row r="200" spans="1:8" s="116" customFormat="1" ht="15" x14ac:dyDescent="0.25">
      <c r="A200" s="109"/>
      <c r="B200" s="107"/>
      <c r="C200" s="284"/>
      <c r="D200" s="108"/>
      <c r="E200" s="106"/>
      <c r="F200" s="108"/>
    </row>
    <row r="201" spans="1:8" s="116" customFormat="1" ht="15" x14ac:dyDescent="0.25">
      <c r="A201" s="109"/>
      <c r="B201" s="115" t="s">
        <v>46</v>
      </c>
      <c r="C201" s="284"/>
      <c r="D201" s="108"/>
      <c r="E201" s="106"/>
      <c r="F201" s="108">
        <f>SUM(F187:F199)</f>
        <v>0</v>
      </c>
      <c r="H201" s="116">
        <f>SUM(H186:H200)</f>
        <v>0</v>
      </c>
    </row>
    <row r="202" spans="1:8" s="1" customFormat="1" ht="15" x14ac:dyDescent="0.25">
      <c r="A202" s="109"/>
      <c r="B202" s="115"/>
      <c r="C202" s="284"/>
      <c r="D202" s="108"/>
      <c r="E202" s="106"/>
      <c r="F202" s="108"/>
    </row>
    <row r="203" spans="1:8" s="1" customFormat="1" ht="12.75" x14ac:dyDescent="0.2">
      <c r="A203" s="10"/>
      <c r="B203" s="8"/>
      <c r="C203" s="274"/>
      <c r="D203" s="151"/>
      <c r="E203" s="247"/>
      <c r="F203" s="132"/>
    </row>
    <row r="204" spans="1:8" s="1" customFormat="1" ht="12.75" x14ac:dyDescent="0.2">
      <c r="A204" s="10"/>
      <c r="B204" s="8"/>
      <c r="C204" s="274"/>
      <c r="D204" s="151"/>
      <c r="E204" s="247"/>
      <c r="F204" s="132"/>
    </row>
    <row r="205" spans="1:8" s="1" customFormat="1" ht="12.75" x14ac:dyDescent="0.2">
      <c r="A205" s="233"/>
      <c r="B205" s="193" t="s">
        <v>92</v>
      </c>
      <c r="C205" s="274"/>
      <c r="D205" s="151"/>
      <c r="E205" s="247"/>
      <c r="F205" s="132"/>
    </row>
    <row r="206" spans="1:8" s="1" customFormat="1" ht="12.75" x14ac:dyDescent="0.2">
      <c r="A206" s="233"/>
      <c r="B206" s="231"/>
      <c r="C206" s="274"/>
      <c r="D206" s="151"/>
      <c r="E206" s="247"/>
      <c r="F206" s="132"/>
    </row>
    <row r="207" spans="1:8" s="1" customFormat="1" ht="12.75" x14ac:dyDescent="0.2">
      <c r="A207" s="233"/>
      <c r="B207" s="237" t="s">
        <v>93</v>
      </c>
      <c r="C207" s="274"/>
      <c r="D207" s="151"/>
      <c r="E207" s="247"/>
      <c r="F207" s="132"/>
    </row>
    <row r="208" spans="1:8" s="1" customFormat="1" ht="25.5" x14ac:dyDescent="0.2">
      <c r="A208" s="233"/>
      <c r="B208" s="237" t="s">
        <v>94</v>
      </c>
      <c r="C208" s="274"/>
      <c r="D208" s="151"/>
      <c r="E208" s="247"/>
      <c r="F208" s="132"/>
    </row>
    <row r="209" spans="1:6" s="1" customFormat="1" ht="12.75" x14ac:dyDescent="0.2">
      <c r="A209" s="233"/>
      <c r="B209" s="237" t="s">
        <v>95</v>
      </c>
      <c r="C209" s="274"/>
      <c r="D209" s="151"/>
      <c r="E209" s="247"/>
      <c r="F209" s="132"/>
    </row>
    <row r="210" spans="1:6" s="1" customFormat="1" ht="12.75" x14ac:dyDescent="0.2">
      <c r="A210" s="10"/>
      <c r="B210" s="8"/>
      <c r="C210" s="274"/>
      <c r="D210" s="151"/>
      <c r="E210" s="247"/>
      <c r="F210" s="132"/>
    </row>
    <row r="211" spans="1:6" s="1" customFormat="1" ht="12.75" x14ac:dyDescent="0.2">
      <c r="A211" s="10"/>
      <c r="B211" s="8"/>
      <c r="C211" s="274"/>
      <c r="D211" s="151"/>
      <c r="E211" s="247"/>
      <c r="F211" s="132"/>
    </row>
    <row r="212" spans="1:6" s="1" customFormat="1" ht="12.75" x14ac:dyDescent="0.2">
      <c r="A212" s="10"/>
      <c r="B212" s="8"/>
      <c r="C212" s="274"/>
      <c r="D212" s="151"/>
      <c r="E212" s="247"/>
      <c r="F212" s="132"/>
    </row>
    <row r="213" spans="1:6" s="1" customFormat="1" ht="12.75" x14ac:dyDescent="0.2">
      <c r="A213" s="10"/>
      <c r="B213" s="8"/>
      <c r="C213" s="274"/>
      <c r="D213" s="151"/>
      <c r="E213" s="247"/>
      <c r="F213" s="132"/>
    </row>
    <row r="214" spans="1:6" s="1" customFormat="1" ht="12.75" x14ac:dyDescent="0.2">
      <c r="A214" s="10"/>
      <c r="B214" s="8"/>
      <c r="C214" s="274"/>
      <c r="D214" s="151"/>
      <c r="E214" s="247"/>
      <c r="F214" s="132"/>
    </row>
    <row r="215" spans="1:6" s="1" customFormat="1" ht="12.75" x14ac:dyDescent="0.2">
      <c r="A215" s="10"/>
      <c r="B215" s="8"/>
      <c r="C215" s="274"/>
      <c r="D215" s="151"/>
      <c r="E215" s="247"/>
      <c r="F215" s="132"/>
    </row>
    <row r="216" spans="1:6" s="1" customFormat="1" ht="12.75" x14ac:dyDescent="0.2">
      <c r="A216" s="10"/>
      <c r="B216" s="8"/>
      <c r="C216" s="274"/>
      <c r="D216" s="151"/>
      <c r="E216" s="247"/>
      <c r="F216" s="132"/>
    </row>
    <row r="217" spans="1:6" s="1" customFormat="1" ht="12.75" x14ac:dyDescent="0.2">
      <c r="A217" s="10"/>
      <c r="B217" s="8"/>
      <c r="C217" s="274"/>
      <c r="D217" s="151"/>
      <c r="E217" s="247"/>
      <c r="F217" s="132"/>
    </row>
    <row r="218" spans="1:6" s="1" customFormat="1" ht="12.75" x14ac:dyDescent="0.2">
      <c r="A218" s="10"/>
      <c r="B218" s="8"/>
      <c r="C218" s="274"/>
      <c r="D218" s="151"/>
      <c r="E218" s="247"/>
      <c r="F218" s="132"/>
    </row>
    <row r="219" spans="1:6" s="1" customFormat="1" ht="12.75" x14ac:dyDescent="0.2">
      <c r="A219" s="10"/>
      <c r="B219" s="8"/>
      <c r="C219" s="274"/>
      <c r="D219" s="151"/>
      <c r="E219" s="247"/>
      <c r="F219" s="132"/>
    </row>
    <row r="220" spans="1:6" s="1" customFormat="1" ht="12.75" x14ac:dyDescent="0.2">
      <c r="A220" s="10"/>
      <c r="B220" s="8"/>
      <c r="C220" s="274"/>
      <c r="D220" s="151"/>
      <c r="E220" s="247"/>
      <c r="F220" s="132"/>
    </row>
    <row r="221" spans="1:6" s="1" customFormat="1" ht="12.75" x14ac:dyDescent="0.2">
      <c r="A221" s="10"/>
      <c r="B221" s="8"/>
      <c r="C221" s="274"/>
      <c r="D221" s="151"/>
      <c r="E221" s="247"/>
      <c r="F221" s="132"/>
    </row>
    <row r="222" spans="1:6" s="1" customFormat="1" ht="12.75" x14ac:dyDescent="0.2">
      <c r="A222" s="10"/>
      <c r="B222" s="8"/>
      <c r="C222" s="274"/>
      <c r="D222" s="151"/>
      <c r="E222" s="247"/>
      <c r="F222" s="132"/>
    </row>
    <row r="223" spans="1:6" s="1" customFormat="1" ht="12.75" x14ac:dyDescent="0.2">
      <c r="A223" s="10"/>
      <c r="B223" s="8"/>
      <c r="C223" s="274"/>
      <c r="D223" s="151"/>
      <c r="E223" s="247"/>
      <c r="F223" s="132"/>
    </row>
    <row r="224" spans="1:6" s="1" customFormat="1" ht="12.75" x14ac:dyDescent="0.2">
      <c r="A224" s="10"/>
      <c r="B224" s="8"/>
      <c r="C224" s="274"/>
      <c r="D224" s="151"/>
      <c r="E224" s="247"/>
      <c r="F224" s="132"/>
    </row>
    <row r="225" spans="1:6" s="1" customFormat="1" ht="12.75" x14ac:dyDescent="0.2">
      <c r="A225" s="10"/>
      <c r="B225" s="8"/>
      <c r="C225" s="274"/>
      <c r="D225" s="151"/>
      <c r="E225" s="247"/>
      <c r="F225" s="132"/>
    </row>
    <row r="226" spans="1:6" s="1" customFormat="1" ht="12.75" x14ac:dyDescent="0.2">
      <c r="A226" s="10"/>
      <c r="B226" s="8"/>
      <c r="C226" s="274"/>
      <c r="D226" s="151"/>
      <c r="E226" s="247"/>
      <c r="F226" s="132"/>
    </row>
    <row r="227" spans="1:6" s="1" customFormat="1" ht="12.75" x14ac:dyDescent="0.2">
      <c r="A227" s="10"/>
      <c r="B227" s="8"/>
      <c r="C227" s="274"/>
      <c r="D227" s="151"/>
      <c r="E227" s="247"/>
      <c r="F227" s="132"/>
    </row>
    <row r="228" spans="1:6" s="1" customFormat="1" ht="12.75" x14ac:dyDescent="0.2">
      <c r="A228" s="10"/>
      <c r="B228" s="8"/>
      <c r="C228" s="274"/>
      <c r="D228" s="151"/>
      <c r="E228" s="247"/>
      <c r="F228" s="132"/>
    </row>
    <row r="229" spans="1:6" s="1" customFormat="1" ht="12.75" x14ac:dyDescent="0.2">
      <c r="A229" s="10"/>
      <c r="B229" s="8"/>
      <c r="C229" s="274"/>
      <c r="D229" s="151"/>
      <c r="E229" s="247"/>
      <c r="F229" s="132"/>
    </row>
    <row r="230" spans="1:6" s="1" customFormat="1" ht="12.75" x14ac:dyDescent="0.2">
      <c r="A230" s="10"/>
      <c r="B230" s="8"/>
      <c r="C230" s="274"/>
      <c r="D230" s="151"/>
      <c r="E230" s="247"/>
      <c r="F230" s="132"/>
    </row>
    <row r="231" spans="1:6" s="1" customFormat="1" ht="12.75" x14ac:dyDescent="0.2">
      <c r="A231" s="10"/>
      <c r="B231" s="8"/>
      <c r="C231" s="274"/>
      <c r="D231" s="151"/>
      <c r="E231" s="247"/>
      <c r="F231" s="132"/>
    </row>
    <row r="232" spans="1:6" s="1" customFormat="1" ht="12.75" x14ac:dyDescent="0.2">
      <c r="A232" s="10"/>
      <c r="B232" s="8"/>
      <c r="C232" s="274"/>
      <c r="D232" s="151"/>
      <c r="E232" s="247"/>
      <c r="F232" s="132"/>
    </row>
    <row r="233" spans="1:6" s="1" customFormat="1" ht="12.75" x14ac:dyDescent="0.2">
      <c r="A233" s="10"/>
      <c r="B233" s="8"/>
      <c r="C233" s="274"/>
      <c r="D233" s="151"/>
      <c r="E233" s="247"/>
      <c r="F233" s="132"/>
    </row>
    <row r="234" spans="1:6" s="1" customFormat="1" ht="12.75" x14ac:dyDescent="0.2">
      <c r="A234" s="10"/>
      <c r="B234" s="8"/>
      <c r="C234" s="274"/>
      <c r="D234" s="151"/>
      <c r="E234" s="247"/>
      <c r="F234" s="132"/>
    </row>
    <row r="235" spans="1:6" s="1" customFormat="1" ht="12.75" x14ac:dyDescent="0.2">
      <c r="A235" s="10"/>
      <c r="B235" s="8"/>
      <c r="C235" s="274"/>
      <c r="D235" s="151"/>
      <c r="E235" s="247"/>
      <c r="F235" s="132"/>
    </row>
    <row r="236" spans="1:6" s="1" customFormat="1" ht="12.75" x14ac:dyDescent="0.2">
      <c r="A236" s="10"/>
      <c r="B236" s="8"/>
      <c r="C236" s="274"/>
      <c r="D236" s="151"/>
      <c r="E236" s="247"/>
      <c r="F236" s="132"/>
    </row>
    <row r="237" spans="1:6" s="1" customFormat="1" ht="12.75" x14ac:dyDescent="0.2">
      <c r="A237" s="10"/>
      <c r="B237" s="8"/>
      <c r="C237" s="274"/>
      <c r="D237" s="151"/>
      <c r="E237" s="247"/>
      <c r="F237" s="132"/>
    </row>
    <row r="238" spans="1:6" s="1" customFormat="1" ht="12.75" x14ac:dyDescent="0.2">
      <c r="A238" s="10"/>
      <c r="B238" s="8"/>
      <c r="C238" s="274"/>
      <c r="D238" s="151"/>
      <c r="E238" s="247"/>
      <c r="F238" s="132"/>
    </row>
    <row r="239" spans="1:6" s="1" customFormat="1" ht="12.75" x14ac:dyDescent="0.2">
      <c r="A239" s="10"/>
      <c r="B239" s="8"/>
      <c r="C239" s="274"/>
      <c r="D239" s="151"/>
      <c r="E239" s="247"/>
      <c r="F239" s="132"/>
    </row>
    <row r="240" spans="1:6" s="1" customFormat="1" ht="12.75" x14ac:dyDescent="0.2">
      <c r="A240" s="10"/>
      <c r="B240" s="8"/>
      <c r="C240" s="274"/>
      <c r="D240" s="151"/>
      <c r="E240" s="247"/>
      <c r="F240" s="132"/>
    </row>
    <row r="241" spans="1:6" s="1" customFormat="1" ht="12.75" x14ac:dyDescent="0.2">
      <c r="A241" s="10"/>
      <c r="B241" s="8"/>
      <c r="C241" s="274"/>
      <c r="D241" s="151"/>
      <c r="E241" s="247"/>
      <c r="F241" s="132"/>
    </row>
    <row r="242" spans="1:6" s="1" customFormat="1" ht="12.75" x14ac:dyDescent="0.2">
      <c r="A242" s="10"/>
      <c r="B242" s="8"/>
      <c r="C242" s="274"/>
      <c r="D242" s="151"/>
      <c r="E242" s="247"/>
      <c r="F242" s="132"/>
    </row>
    <row r="243" spans="1:6" s="1" customFormat="1" ht="12.75" x14ac:dyDescent="0.2">
      <c r="A243" s="10"/>
      <c r="B243" s="8"/>
      <c r="C243" s="274"/>
      <c r="D243" s="151"/>
      <c r="E243" s="247"/>
      <c r="F243" s="132"/>
    </row>
    <row r="244" spans="1:6" s="1" customFormat="1" ht="12.75" x14ac:dyDescent="0.2">
      <c r="A244" s="10"/>
      <c r="B244" s="8"/>
      <c r="C244" s="274"/>
      <c r="D244" s="151"/>
      <c r="E244" s="247"/>
      <c r="F244" s="132"/>
    </row>
    <row r="245" spans="1:6" s="1" customFormat="1" ht="12.75" x14ac:dyDescent="0.2">
      <c r="A245" s="10"/>
      <c r="B245" s="8"/>
      <c r="C245" s="274"/>
      <c r="D245" s="151"/>
      <c r="E245" s="247"/>
      <c r="F245" s="132"/>
    </row>
    <row r="246" spans="1:6" s="1" customFormat="1" ht="12.75" x14ac:dyDescent="0.2">
      <c r="A246" s="10"/>
      <c r="B246" s="8"/>
      <c r="C246" s="274"/>
      <c r="D246" s="151"/>
      <c r="E246" s="247"/>
      <c r="F246" s="132"/>
    </row>
    <row r="247" spans="1:6" s="1" customFormat="1" ht="12.75" x14ac:dyDescent="0.2">
      <c r="A247" s="10"/>
      <c r="B247" s="8"/>
      <c r="C247" s="274"/>
      <c r="D247" s="151"/>
      <c r="E247" s="247"/>
      <c r="F247" s="132"/>
    </row>
    <row r="248" spans="1:6" s="1" customFormat="1" ht="12.75" x14ac:dyDescent="0.2">
      <c r="A248" s="10"/>
      <c r="B248" s="8"/>
      <c r="C248" s="274"/>
      <c r="D248" s="151"/>
      <c r="E248" s="247"/>
      <c r="F248" s="132"/>
    </row>
    <row r="249" spans="1:6" s="1" customFormat="1" ht="12.75" x14ac:dyDescent="0.2">
      <c r="A249" s="10"/>
      <c r="B249" s="8"/>
      <c r="C249" s="274"/>
      <c r="D249" s="151"/>
      <c r="E249" s="247"/>
      <c r="F249" s="132"/>
    </row>
    <row r="250" spans="1:6" s="1" customFormat="1" ht="12.75" x14ac:dyDescent="0.2">
      <c r="A250" s="10"/>
      <c r="B250" s="8"/>
      <c r="C250" s="274"/>
      <c r="D250" s="151"/>
      <c r="E250" s="247"/>
      <c r="F250" s="132"/>
    </row>
    <row r="251" spans="1:6" s="1" customFormat="1" ht="12.75" x14ac:dyDescent="0.2">
      <c r="A251" s="10"/>
      <c r="B251" s="8"/>
      <c r="C251" s="274"/>
      <c r="D251" s="151"/>
      <c r="E251" s="247"/>
      <c r="F251" s="132"/>
    </row>
    <row r="252" spans="1:6" s="1" customFormat="1" ht="12.75" x14ac:dyDescent="0.2">
      <c r="A252" s="10"/>
      <c r="B252" s="8"/>
      <c r="C252" s="274"/>
      <c r="D252" s="151"/>
      <c r="E252" s="247"/>
      <c r="F252" s="132"/>
    </row>
    <row r="253" spans="1:6" s="1" customFormat="1" ht="12.75" x14ac:dyDescent="0.2">
      <c r="A253" s="10"/>
      <c r="B253" s="8"/>
      <c r="C253" s="274"/>
      <c r="D253" s="151"/>
      <c r="E253" s="247"/>
      <c r="F253" s="132"/>
    </row>
    <row r="254" spans="1:6" s="1" customFormat="1" ht="12.75" x14ac:dyDescent="0.2">
      <c r="A254" s="10"/>
      <c r="B254" s="8"/>
      <c r="C254" s="274"/>
      <c r="D254" s="151"/>
      <c r="E254" s="247"/>
      <c r="F254" s="132"/>
    </row>
    <row r="255" spans="1:6" s="1" customFormat="1" ht="12.75" x14ac:dyDescent="0.2">
      <c r="A255" s="10"/>
      <c r="B255" s="8"/>
      <c r="C255" s="274"/>
      <c r="D255" s="151"/>
      <c r="E255" s="247"/>
      <c r="F255" s="132"/>
    </row>
    <row r="256" spans="1:6" s="1" customFormat="1" ht="12.75" x14ac:dyDescent="0.2">
      <c r="A256" s="10"/>
      <c r="B256" s="8"/>
      <c r="C256" s="274"/>
      <c r="D256" s="151"/>
      <c r="E256" s="247"/>
      <c r="F256" s="132"/>
    </row>
    <row r="257" spans="1:6" s="1" customFormat="1" ht="12.75" x14ac:dyDescent="0.2">
      <c r="A257" s="10"/>
      <c r="B257" s="8"/>
      <c r="C257" s="274"/>
      <c r="D257" s="151"/>
      <c r="E257" s="247"/>
      <c r="F257" s="132"/>
    </row>
    <row r="258" spans="1:6" s="1" customFormat="1" ht="12.75" x14ac:dyDescent="0.2">
      <c r="A258" s="10"/>
      <c r="B258" s="8"/>
      <c r="C258" s="274"/>
      <c r="D258" s="151"/>
      <c r="E258" s="247"/>
      <c r="F258" s="132"/>
    </row>
    <row r="259" spans="1:6" s="1" customFormat="1" ht="12.75" x14ac:dyDescent="0.2">
      <c r="A259" s="10"/>
      <c r="B259" s="8"/>
      <c r="C259" s="274"/>
      <c r="D259" s="151"/>
      <c r="E259" s="247"/>
      <c r="F259" s="132"/>
    </row>
    <row r="260" spans="1:6" s="1" customFormat="1" ht="12.75" x14ac:dyDescent="0.2">
      <c r="A260" s="10"/>
      <c r="B260" s="8"/>
      <c r="C260" s="274"/>
      <c r="D260" s="151"/>
      <c r="E260" s="247"/>
      <c r="F260" s="132"/>
    </row>
    <row r="261" spans="1:6" s="1" customFormat="1" ht="12.75" x14ac:dyDescent="0.2">
      <c r="A261" s="10"/>
      <c r="B261" s="8"/>
      <c r="C261" s="274"/>
      <c r="D261" s="151"/>
      <c r="E261" s="247"/>
      <c r="F261" s="132"/>
    </row>
    <row r="262" spans="1:6" s="1" customFormat="1" ht="12.75" x14ac:dyDescent="0.2">
      <c r="A262" s="10"/>
      <c r="B262" s="8"/>
      <c r="C262" s="274"/>
      <c r="D262" s="151"/>
      <c r="E262" s="247"/>
      <c r="F262" s="132"/>
    </row>
    <row r="263" spans="1:6" s="1" customFormat="1" ht="12.75" x14ac:dyDescent="0.2">
      <c r="A263" s="10"/>
      <c r="B263" s="8"/>
      <c r="C263" s="274"/>
      <c r="D263" s="151"/>
      <c r="E263" s="247"/>
      <c r="F263" s="132"/>
    </row>
    <row r="264" spans="1:6" s="1" customFormat="1" ht="12.75" x14ac:dyDescent="0.2">
      <c r="A264" s="10"/>
      <c r="B264" s="8"/>
      <c r="C264" s="274"/>
      <c r="D264" s="151"/>
      <c r="E264" s="247"/>
      <c r="F264" s="132"/>
    </row>
    <row r="265" spans="1:6" s="1" customFormat="1" ht="12.75" x14ac:dyDescent="0.2">
      <c r="A265" s="10"/>
      <c r="B265" s="8"/>
      <c r="C265" s="274"/>
      <c r="D265" s="151"/>
      <c r="E265" s="247"/>
      <c r="F265" s="132"/>
    </row>
    <row r="266" spans="1:6" s="1" customFormat="1" ht="12.75" x14ac:dyDescent="0.2">
      <c r="A266" s="10"/>
      <c r="B266" s="8"/>
      <c r="C266" s="274"/>
      <c r="D266" s="151"/>
      <c r="E266" s="247"/>
      <c r="F266" s="132"/>
    </row>
    <row r="267" spans="1:6" s="1" customFormat="1" ht="12.75" x14ac:dyDescent="0.2">
      <c r="A267" s="10"/>
      <c r="B267" s="8"/>
      <c r="C267" s="274"/>
      <c r="D267" s="151"/>
      <c r="E267" s="247"/>
      <c r="F267" s="132"/>
    </row>
    <row r="268" spans="1:6" s="1" customFormat="1" ht="12.75" x14ac:dyDescent="0.2">
      <c r="A268" s="10"/>
      <c r="B268" s="8"/>
      <c r="C268" s="274"/>
      <c r="D268" s="151"/>
      <c r="E268" s="247"/>
      <c r="F268" s="132"/>
    </row>
    <row r="269" spans="1:6" s="1" customFormat="1" ht="12.75" x14ac:dyDescent="0.2">
      <c r="A269" s="10"/>
      <c r="B269" s="8"/>
      <c r="C269" s="274"/>
      <c r="D269" s="151"/>
      <c r="E269" s="247"/>
      <c r="F269" s="132"/>
    </row>
    <row r="270" spans="1:6" s="1" customFormat="1" ht="12.75" x14ac:dyDescent="0.2">
      <c r="A270" s="10"/>
      <c r="B270" s="8"/>
      <c r="C270" s="274"/>
      <c r="D270" s="151"/>
      <c r="E270" s="247"/>
      <c r="F270" s="132"/>
    </row>
    <row r="271" spans="1:6" s="1" customFormat="1" ht="12.75" x14ac:dyDescent="0.2">
      <c r="A271" s="10"/>
      <c r="B271" s="8"/>
      <c r="C271" s="274"/>
      <c r="D271" s="151"/>
      <c r="E271" s="247"/>
      <c r="F271" s="132"/>
    </row>
    <row r="272" spans="1:6" s="1" customFormat="1" ht="12.75" x14ac:dyDescent="0.2">
      <c r="A272" s="10"/>
      <c r="B272" s="8"/>
      <c r="C272" s="274"/>
      <c r="D272" s="151"/>
      <c r="E272" s="247"/>
      <c r="F272" s="132"/>
    </row>
    <row r="273" spans="1:6" s="1" customFormat="1" ht="12.75" x14ac:dyDescent="0.2">
      <c r="A273" s="10"/>
      <c r="B273" s="8"/>
      <c r="C273" s="274"/>
      <c r="D273" s="151"/>
      <c r="E273" s="247"/>
      <c r="F273" s="132"/>
    </row>
    <row r="274" spans="1:6" s="1" customFormat="1" ht="12.75" x14ac:dyDescent="0.2">
      <c r="A274" s="10"/>
      <c r="B274" s="8"/>
      <c r="C274" s="274"/>
      <c r="D274" s="151"/>
      <c r="E274" s="247"/>
      <c r="F274" s="132"/>
    </row>
    <row r="275" spans="1:6" s="1" customFormat="1" ht="12.75" x14ac:dyDescent="0.2">
      <c r="A275" s="10"/>
      <c r="B275" s="8"/>
      <c r="C275" s="274"/>
      <c r="D275" s="151"/>
      <c r="E275" s="247"/>
      <c r="F275" s="132"/>
    </row>
    <row r="276" spans="1:6" s="1" customFormat="1" ht="12.75" x14ac:dyDescent="0.2">
      <c r="A276" s="10"/>
      <c r="B276" s="8"/>
      <c r="C276" s="274"/>
      <c r="D276" s="151"/>
      <c r="E276" s="247"/>
      <c r="F276" s="132"/>
    </row>
    <row r="277" spans="1:6" s="1" customFormat="1" ht="12.75" x14ac:dyDescent="0.2">
      <c r="A277" s="10"/>
      <c r="B277" s="8"/>
      <c r="C277" s="274"/>
      <c r="D277" s="151"/>
      <c r="E277" s="247"/>
      <c r="F277" s="132"/>
    </row>
    <row r="278" spans="1:6" s="1" customFormat="1" ht="12.75" x14ac:dyDescent="0.2">
      <c r="A278" s="10"/>
      <c r="B278" s="8"/>
      <c r="C278" s="274"/>
      <c r="D278" s="151"/>
      <c r="E278" s="247"/>
      <c r="F278" s="132"/>
    </row>
    <row r="279" spans="1:6" s="1" customFormat="1" ht="12.75" x14ac:dyDescent="0.2">
      <c r="A279" s="10"/>
      <c r="B279" s="8"/>
      <c r="C279" s="274"/>
      <c r="D279" s="151"/>
      <c r="E279" s="247"/>
      <c r="F279" s="132"/>
    </row>
    <row r="280" spans="1:6" s="1" customFormat="1" ht="12.75" x14ac:dyDescent="0.2">
      <c r="A280" s="10"/>
      <c r="B280" s="8"/>
      <c r="C280" s="274"/>
      <c r="D280" s="151"/>
      <c r="E280" s="247"/>
      <c r="F280" s="132"/>
    </row>
    <row r="281" spans="1:6" s="1" customFormat="1" ht="12.75" x14ac:dyDescent="0.2">
      <c r="A281" s="10"/>
      <c r="B281" s="8"/>
      <c r="C281" s="274"/>
      <c r="D281" s="151"/>
      <c r="E281" s="247"/>
      <c r="F281" s="132"/>
    </row>
    <row r="282" spans="1:6" s="1" customFormat="1" ht="12.75" x14ac:dyDescent="0.2">
      <c r="A282" s="10"/>
      <c r="B282" s="8"/>
      <c r="C282" s="274"/>
      <c r="D282" s="151"/>
      <c r="E282" s="247"/>
      <c r="F282" s="132"/>
    </row>
    <row r="283" spans="1:6" s="1" customFormat="1" ht="12.75" x14ac:dyDescent="0.2">
      <c r="A283" s="10"/>
      <c r="B283" s="8"/>
      <c r="C283" s="274"/>
      <c r="D283" s="151"/>
      <c r="E283" s="247"/>
      <c r="F283" s="132"/>
    </row>
    <row r="284" spans="1:6" s="1" customFormat="1" ht="12.75" x14ac:dyDescent="0.2">
      <c r="A284" s="10"/>
      <c r="B284" s="8"/>
      <c r="C284" s="274"/>
      <c r="D284" s="151"/>
      <c r="E284" s="247"/>
      <c r="F284" s="132"/>
    </row>
    <row r="285" spans="1:6" s="1" customFormat="1" ht="12.75" x14ac:dyDescent="0.2">
      <c r="A285" s="10"/>
      <c r="B285" s="8"/>
      <c r="C285" s="274"/>
      <c r="D285" s="151"/>
      <c r="E285" s="247"/>
      <c r="F285" s="132"/>
    </row>
    <row r="286" spans="1:6" s="1" customFormat="1" ht="12.75" x14ac:dyDescent="0.2">
      <c r="A286" s="10"/>
      <c r="B286" s="8"/>
      <c r="C286" s="274"/>
      <c r="D286" s="151"/>
      <c r="E286" s="247"/>
      <c r="F286" s="132"/>
    </row>
    <row r="287" spans="1:6" s="1" customFormat="1" ht="12.75" x14ac:dyDescent="0.2">
      <c r="A287" s="10"/>
      <c r="B287" s="8"/>
      <c r="C287" s="274"/>
      <c r="D287" s="151"/>
      <c r="E287" s="247"/>
      <c r="F287" s="132"/>
    </row>
    <row r="288" spans="1:6" s="1" customFormat="1" ht="12.75" x14ac:dyDescent="0.2">
      <c r="A288" s="10"/>
      <c r="B288" s="8"/>
      <c r="C288" s="274"/>
      <c r="D288" s="151"/>
      <c r="E288" s="247"/>
      <c r="F288" s="132"/>
    </row>
    <row r="289" spans="1:6" s="1" customFormat="1" ht="12.75" x14ac:dyDescent="0.2">
      <c r="A289" s="10"/>
      <c r="B289" s="8"/>
      <c r="C289" s="274"/>
      <c r="D289" s="151"/>
      <c r="E289" s="247"/>
      <c r="F289" s="132"/>
    </row>
    <row r="290" spans="1:6" s="1" customFormat="1" ht="12.75" x14ac:dyDescent="0.2">
      <c r="A290" s="10"/>
      <c r="B290" s="8"/>
      <c r="C290" s="274"/>
      <c r="D290" s="151"/>
      <c r="E290" s="247"/>
      <c r="F290" s="132"/>
    </row>
    <row r="291" spans="1:6" s="1" customFormat="1" ht="12.75" x14ac:dyDescent="0.2">
      <c r="A291" s="10"/>
      <c r="B291" s="8"/>
      <c r="C291" s="274"/>
      <c r="D291" s="151"/>
      <c r="E291" s="247"/>
      <c r="F291" s="132"/>
    </row>
    <row r="292" spans="1:6" s="1" customFormat="1" ht="12.75" x14ac:dyDescent="0.2">
      <c r="A292" s="10"/>
      <c r="B292" s="8"/>
      <c r="C292" s="274"/>
      <c r="D292" s="151"/>
      <c r="E292" s="247"/>
      <c r="F292" s="132"/>
    </row>
    <row r="293" spans="1:6" s="1" customFormat="1" ht="12.75" x14ac:dyDescent="0.2">
      <c r="A293" s="10"/>
      <c r="B293" s="8"/>
      <c r="C293" s="274"/>
      <c r="D293" s="151"/>
      <c r="E293" s="247"/>
      <c r="F293" s="132"/>
    </row>
    <row r="294" spans="1:6" s="1" customFormat="1" ht="12.75" x14ac:dyDescent="0.2">
      <c r="A294" s="10"/>
      <c r="B294" s="8"/>
      <c r="C294" s="274"/>
      <c r="D294" s="151"/>
      <c r="E294" s="247"/>
      <c r="F294" s="132"/>
    </row>
    <row r="295" spans="1:6" s="1" customFormat="1" ht="12.75" x14ac:dyDescent="0.2">
      <c r="A295" s="10"/>
      <c r="B295" s="8"/>
      <c r="C295" s="274"/>
      <c r="D295" s="151"/>
      <c r="E295" s="247"/>
      <c r="F295" s="132"/>
    </row>
    <row r="296" spans="1:6" s="1" customFormat="1" ht="12.75" x14ac:dyDescent="0.2">
      <c r="A296" s="10"/>
      <c r="B296" s="8"/>
      <c r="C296" s="274"/>
      <c r="D296" s="151"/>
      <c r="E296" s="247"/>
      <c r="F296" s="132"/>
    </row>
    <row r="297" spans="1:6" s="1" customFormat="1" ht="12.75" x14ac:dyDescent="0.2">
      <c r="A297" s="10"/>
      <c r="B297" s="8"/>
      <c r="C297" s="274"/>
      <c r="D297" s="151"/>
      <c r="E297" s="247"/>
      <c r="F297" s="132"/>
    </row>
    <row r="298" spans="1:6" s="1" customFormat="1" ht="12.75" x14ac:dyDescent="0.2">
      <c r="A298" s="10"/>
      <c r="B298" s="8"/>
      <c r="C298" s="274"/>
      <c r="D298" s="151"/>
      <c r="E298" s="247"/>
      <c r="F298" s="132"/>
    </row>
    <row r="299" spans="1:6" s="1" customFormat="1" ht="12.75" x14ac:dyDescent="0.2">
      <c r="A299" s="10"/>
      <c r="B299" s="8"/>
      <c r="C299" s="274"/>
      <c r="D299" s="151"/>
      <c r="E299" s="247"/>
      <c r="F299" s="132"/>
    </row>
    <row r="300" spans="1:6" s="1" customFormat="1" ht="12.75" x14ac:dyDescent="0.2">
      <c r="A300" s="10"/>
      <c r="B300" s="8"/>
      <c r="C300" s="274"/>
      <c r="D300" s="151"/>
      <c r="E300" s="247"/>
      <c r="F300" s="132"/>
    </row>
    <row r="301" spans="1:6" s="1" customFormat="1" ht="12.75" x14ac:dyDescent="0.2">
      <c r="A301" s="10"/>
      <c r="B301" s="8"/>
      <c r="C301" s="274"/>
      <c r="D301" s="151"/>
      <c r="E301" s="247"/>
      <c r="F301" s="132"/>
    </row>
    <row r="302" spans="1:6" s="1" customFormat="1" ht="12.75" x14ac:dyDescent="0.2">
      <c r="A302" s="10"/>
      <c r="B302" s="8"/>
      <c r="C302" s="274"/>
      <c r="D302" s="151"/>
      <c r="E302" s="247"/>
      <c r="F302" s="132"/>
    </row>
    <row r="303" spans="1:6" s="1" customFormat="1" ht="12.75" x14ac:dyDescent="0.2">
      <c r="A303" s="10"/>
      <c r="B303" s="8"/>
      <c r="C303" s="274"/>
      <c r="D303" s="151"/>
      <c r="E303" s="247"/>
      <c r="F303" s="132"/>
    </row>
    <row r="304" spans="1:6" s="1" customFormat="1" ht="12.75" x14ac:dyDescent="0.2">
      <c r="A304" s="10"/>
      <c r="B304" s="8"/>
      <c r="C304" s="274"/>
      <c r="D304" s="151"/>
      <c r="E304" s="247"/>
      <c r="F304" s="132"/>
    </row>
    <row r="305" spans="1:6" s="1" customFormat="1" ht="12.75" x14ac:dyDescent="0.2">
      <c r="A305" s="10"/>
      <c r="B305" s="8"/>
      <c r="C305" s="274"/>
      <c r="D305" s="151"/>
      <c r="E305" s="247"/>
      <c r="F305" s="132"/>
    </row>
    <row r="306" spans="1:6" s="1" customFormat="1" ht="12.75" x14ac:dyDescent="0.2">
      <c r="A306" s="10"/>
      <c r="B306" s="8"/>
      <c r="C306" s="274"/>
      <c r="D306" s="151"/>
      <c r="E306" s="247"/>
      <c r="F306" s="132"/>
    </row>
    <row r="307" spans="1:6" s="1" customFormat="1" ht="12.75" x14ac:dyDescent="0.2">
      <c r="A307" s="10"/>
      <c r="B307" s="8"/>
      <c r="C307" s="274"/>
      <c r="D307" s="151"/>
      <c r="E307" s="247"/>
      <c r="F307" s="132"/>
    </row>
    <row r="308" spans="1:6" s="1" customFormat="1" ht="12.75" x14ac:dyDescent="0.2">
      <c r="A308" s="10"/>
      <c r="B308" s="8"/>
      <c r="C308" s="274"/>
      <c r="D308" s="151"/>
      <c r="E308" s="247"/>
      <c r="F308" s="132"/>
    </row>
    <row r="309" spans="1:6" s="1" customFormat="1" ht="12.75" x14ac:dyDescent="0.2">
      <c r="A309" s="10"/>
      <c r="B309" s="8"/>
      <c r="C309" s="274"/>
      <c r="D309" s="151"/>
      <c r="E309" s="247"/>
      <c r="F309" s="132"/>
    </row>
    <row r="310" spans="1:6" s="1" customFormat="1" ht="12.75" x14ac:dyDescent="0.2">
      <c r="A310" s="10"/>
      <c r="B310" s="8"/>
      <c r="C310" s="274"/>
      <c r="D310" s="151"/>
      <c r="E310" s="247"/>
      <c r="F310" s="132"/>
    </row>
    <row r="311" spans="1:6" s="1" customFormat="1" ht="12.75" x14ac:dyDescent="0.2">
      <c r="A311" s="10"/>
      <c r="B311" s="8"/>
      <c r="C311" s="274"/>
      <c r="D311" s="151"/>
      <c r="E311" s="247"/>
      <c r="F311" s="132"/>
    </row>
    <row r="312" spans="1:6" s="1" customFormat="1" ht="12.75" x14ac:dyDescent="0.2">
      <c r="A312" s="10"/>
      <c r="B312" s="8"/>
      <c r="C312" s="274"/>
      <c r="D312" s="151"/>
      <c r="E312" s="247"/>
      <c r="F312" s="132"/>
    </row>
    <row r="313" spans="1:6" s="1" customFormat="1" ht="12.75" x14ac:dyDescent="0.2">
      <c r="A313" s="10"/>
      <c r="B313" s="8"/>
      <c r="C313" s="274"/>
      <c r="D313" s="151"/>
      <c r="E313" s="247"/>
      <c r="F313" s="132"/>
    </row>
    <row r="314" spans="1:6" s="1" customFormat="1" ht="12.75" x14ac:dyDescent="0.2">
      <c r="A314" s="10"/>
      <c r="B314" s="8"/>
      <c r="C314" s="274"/>
      <c r="D314" s="151"/>
      <c r="E314" s="247"/>
      <c r="F314" s="132"/>
    </row>
    <row r="315" spans="1:6" s="1" customFormat="1" ht="12.75" x14ac:dyDescent="0.2">
      <c r="A315" s="10"/>
      <c r="B315" s="8"/>
      <c r="C315" s="274"/>
      <c r="D315" s="151"/>
      <c r="E315" s="247"/>
      <c r="F315" s="132"/>
    </row>
    <row r="316" spans="1:6" s="1" customFormat="1" ht="12.75" x14ac:dyDescent="0.2">
      <c r="A316" s="10"/>
      <c r="B316" s="8"/>
      <c r="C316" s="274"/>
      <c r="D316" s="151"/>
      <c r="E316" s="247"/>
      <c r="F316" s="132"/>
    </row>
    <row r="317" spans="1:6" s="1" customFormat="1" ht="12.75" x14ac:dyDescent="0.2">
      <c r="A317" s="10"/>
      <c r="B317" s="8"/>
      <c r="C317" s="274"/>
      <c r="D317" s="151"/>
      <c r="E317" s="247"/>
      <c r="F317" s="132"/>
    </row>
    <row r="318" spans="1:6" s="1" customFormat="1" ht="12.75" x14ac:dyDescent="0.2">
      <c r="A318" s="10"/>
      <c r="B318" s="8"/>
      <c r="C318" s="274"/>
      <c r="D318" s="151"/>
      <c r="E318" s="247"/>
      <c r="F318" s="132"/>
    </row>
    <row r="319" spans="1:6" s="1" customFormat="1" ht="12.75" x14ac:dyDescent="0.2">
      <c r="A319" s="10"/>
      <c r="B319" s="8"/>
      <c r="C319" s="274"/>
      <c r="D319" s="151"/>
      <c r="E319" s="247"/>
      <c r="F319" s="132"/>
    </row>
    <row r="320" spans="1:6" s="1" customFormat="1" ht="12.75" x14ac:dyDescent="0.2">
      <c r="A320" s="10"/>
      <c r="B320" s="8"/>
      <c r="C320" s="274"/>
      <c r="D320" s="151"/>
      <c r="E320" s="247"/>
      <c r="F320" s="132"/>
    </row>
    <row r="321" spans="1:6" s="1" customFormat="1" ht="12.75" x14ac:dyDescent="0.2">
      <c r="A321" s="10"/>
      <c r="B321" s="8"/>
      <c r="C321" s="274"/>
      <c r="D321" s="151"/>
      <c r="E321" s="247"/>
      <c r="F321" s="132"/>
    </row>
    <row r="322" spans="1:6" s="1" customFormat="1" ht="12.75" x14ac:dyDescent="0.2">
      <c r="A322" s="10"/>
      <c r="B322" s="8"/>
      <c r="C322" s="274"/>
      <c r="D322" s="151"/>
      <c r="E322" s="247"/>
      <c r="F322" s="132"/>
    </row>
    <row r="323" spans="1:6" s="1" customFormat="1" ht="12.75" x14ac:dyDescent="0.2">
      <c r="A323" s="10"/>
      <c r="B323" s="8"/>
      <c r="C323" s="274"/>
      <c r="D323" s="151"/>
      <c r="E323" s="247"/>
      <c r="F323" s="132"/>
    </row>
    <row r="324" spans="1:6" s="1" customFormat="1" ht="12.75" x14ac:dyDescent="0.2">
      <c r="A324" s="10"/>
      <c r="B324" s="8"/>
      <c r="C324" s="274"/>
      <c r="D324" s="151"/>
      <c r="E324" s="247"/>
      <c r="F324" s="132"/>
    </row>
    <row r="325" spans="1:6" s="1" customFormat="1" ht="12.75" x14ac:dyDescent="0.2">
      <c r="A325" s="10"/>
      <c r="B325" s="8"/>
      <c r="C325" s="274"/>
      <c r="D325" s="151"/>
      <c r="E325" s="247"/>
      <c r="F325" s="132"/>
    </row>
    <row r="326" spans="1:6" s="1" customFormat="1" ht="12.75" x14ac:dyDescent="0.2">
      <c r="A326" s="10"/>
      <c r="B326" s="8"/>
      <c r="C326" s="274"/>
      <c r="D326" s="151"/>
      <c r="E326" s="247"/>
      <c r="F326" s="132"/>
    </row>
    <row r="327" spans="1:6" s="1" customFormat="1" ht="12.75" x14ac:dyDescent="0.2">
      <c r="A327" s="10"/>
      <c r="B327" s="8"/>
      <c r="C327" s="274"/>
      <c r="D327" s="151"/>
      <c r="E327" s="247"/>
      <c r="F327" s="132"/>
    </row>
    <row r="328" spans="1:6" s="1" customFormat="1" ht="12.75" x14ac:dyDescent="0.2">
      <c r="A328" s="10"/>
      <c r="B328" s="8"/>
      <c r="C328" s="274"/>
      <c r="D328" s="151"/>
      <c r="E328" s="247"/>
      <c r="F328" s="132"/>
    </row>
    <row r="329" spans="1:6" s="1" customFormat="1" ht="12.75" x14ac:dyDescent="0.2">
      <c r="A329" s="10"/>
      <c r="B329" s="8"/>
      <c r="C329" s="274"/>
      <c r="D329" s="151"/>
      <c r="E329" s="247"/>
      <c r="F329" s="132"/>
    </row>
    <row r="330" spans="1:6" s="1" customFormat="1" ht="12.75" x14ac:dyDescent="0.2">
      <c r="A330" s="10"/>
      <c r="B330" s="8"/>
      <c r="C330" s="274"/>
      <c r="D330" s="151"/>
      <c r="E330" s="247"/>
      <c r="F330" s="132"/>
    </row>
    <row r="331" spans="1:6" s="1" customFormat="1" ht="12.75" x14ac:dyDescent="0.2">
      <c r="A331" s="10"/>
      <c r="B331" s="8"/>
      <c r="C331" s="274"/>
      <c r="D331" s="151"/>
      <c r="E331" s="247"/>
      <c r="F331" s="132"/>
    </row>
    <row r="332" spans="1:6" s="1" customFormat="1" ht="12.75" x14ac:dyDescent="0.2">
      <c r="A332" s="10"/>
      <c r="B332" s="8"/>
      <c r="C332" s="274"/>
      <c r="D332" s="151"/>
      <c r="E332" s="247"/>
      <c r="F332" s="132"/>
    </row>
    <row r="333" spans="1:6" s="1" customFormat="1" ht="12.75" x14ac:dyDescent="0.2">
      <c r="A333" s="10"/>
      <c r="B333" s="8"/>
      <c r="C333" s="274"/>
      <c r="D333" s="151"/>
      <c r="E333" s="247"/>
      <c r="F333" s="132"/>
    </row>
    <row r="334" spans="1:6" s="1" customFormat="1" ht="12.75" x14ac:dyDescent="0.2">
      <c r="A334" s="10"/>
      <c r="B334" s="8"/>
      <c r="C334" s="274"/>
      <c r="D334" s="151"/>
      <c r="E334" s="247"/>
      <c r="F334" s="132"/>
    </row>
    <row r="335" spans="1:6" s="1" customFormat="1" ht="12.75" x14ac:dyDescent="0.2">
      <c r="A335" s="10"/>
      <c r="B335" s="8"/>
      <c r="C335" s="274"/>
      <c r="D335" s="151"/>
      <c r="E335" s="247"/>
      <c r="F335" s="132"/>
    </row>
    <row r="336" spans="1:6" s="1" customFormat="1" ht="12.75" x14ac:dyDescent="0.2">
      <c r="A336" s="10"/>
      <c r="B336" s="8"/>
      <c r="C336" s="274"/>
      <c r="D336" s="151"/>
      <c r="E336" s="247"/>
      <c r="F336" s="132"/>
    </row>
    <row r="337" spans="1:6" s="1" customFormat="1" ht="12.75" x14ac:dyDescent="0.2">
      <c r="A337" s="10"/>
      <c r="B337" s="8"/>
      <c r="C337" s="274"/>
      <c r="D337" s="151"/>
      <c r="E337" s="247"/>
      <c r="F337" s="132"/>
    </row>
    <row r="338" spans="1:6" s="1" customFormat="1" ht="12.75" x14ac:dyDescent="0.2">
      <c r="A338" s="10"/>
      <c r="B338" s="8"/>
      <c r="C338" s="274"/>
      <c r="D338" s="151"/>
      <c r="E338" s="247"/>
      <c r="F338" s="132"/>
    </row>
    <row r="339" spans="1:6" s="1" customFormat="1" ht="12.75" x14ac:dyDescent="0.2">
      <c r="A339" s="10"/>
      <c r="B339" s="8"/>
      <c r="C339" s="274"/>
      <c r="D339" s="151"/>
      <c r="E339" s="247"/>
      <c r="F339" s="132"/>
    </row>
    <row r="340" spans="1:6" s="1" customFormat="1" ht="12.75" x14ac:dyDescent="0.2">
      <c r="A340" s="10"/>
      <c r="B340" s="8"/>
      <c r="C340" s="274"/>
      <c r="D340" s="151"/>
      <c r="E340" s="247"/>
      <c r="F340" s="132"/>
    </row>
    <row r="341" spans="1:6" s="1" customFormat="1" ht="12.75" x14ac:dyDescent="0.2">
      <c r="A341" s="10"/>
      <c r="B341" s="8"/>
      <c r="C341" s="274"/>
      <c r="D341" s="151"/>
      <c r="E341" s="247"/>
      <c r="F341" s="132"/>
    </row>
    <row r="342" spans="1:6" s="1" customFormat="1" ht="12.75" x14ac:dyDescent="0.2">
      <c r="A342" s="10"/>
      <c r="B342" s="8"/>
      <c r="C342" s="274"/>
      <c r="D342" s="151"/>
      <c r="E342" s="247"/>
      <c r="F342" s="132"/>
    </row>
    <row r="343" spans="1:6" s="1" customFormat="1" ht="12.75" x14ac:dyDescent="0.2">
      <c r="A343" s="10"/>
      <c r="B343" s="8"/>
      <c r="C343" s="274"/>
      <c r="D343" s="151"/>
      <c r="E343" s="247"/>
      <c r="F343" s="132"/>
    </row>
    <row r="344" spans="1:6" s="1" customFormat="1" ht="12.75" x14ac:dyDescent="0.2">
      <c r="A344" s="10"/>
      <c r="B344" s="8"/>
      <c r="C344" s="274"/>
      <c r="D344" s="151"/>
      <c r="E344" s="247"/>
      <c r="F344" s="132"/>
    </row>
    <row r="345" spans="1:6" s="1" customFormat="1" ht="12.75" x14ac:dyDescent="0.2">
      <c r="A345" s="10"/>
      <c r="B345" s="8"/>
      <c r="C345" s="274"/>
      <c r="D345" s="151"/>
      <c r="E345" s="247"/>
      <c r="F345" s="132"/>
    </row>
    <row r="346" spans="1:6" s="1" customFormat="1" ht="12.75" x14ac:dyDescent="0.2">
      <c r="A346" s="10"/>
      <c r="B346" s="8"/>
      <c r="C346" s="274"/>
      <c r="D346" s="151"/>
      <c r="E346" s="247"/>
      <c r="F346" s="132"/>
    </row>
    <row r="347" spans="1:6" s="1" customFormat="1" ht="12.75" x14ac:dyDescent="0.2">
      <c r="A347" s="10"/>
      <c r="B347" s="8"/>
      <c r="C347" s="274"/>
      <c r="D347" s="151"/>
      <c r="E347" s="247"/>
      <c r="F347" s="132"/>
    </row>
    <row r="348" spans="1:6" s="1" customFormat="1" ht="12.75" x14ac:dyDescent="0.2">
      <c r="A348" s="10"/>
      <c r="B348" s="8"/>
      <c r="C348" s="274"/>
      <c r="D348" s="151"/>
      <c r="E348" s="247"/>
      <c r="F348" s="132"/>
    </row>
    <row r="349" spans="1:6" s="1" customFormat="1" ht="12.75" x14ac:dyDescent="0.2">
      <c r="A349" s="10"/>
      <c r="B349" s="8"/>
      <c r="C349" s="274"/>
      <c r="D349" s="151"/>
      <c r="E349" s="247"/>
      <c r="F349" s="132"/>
    </row>
    <row r="350" spans="1:6" s="1" customFormat="1" ht="12.75" x14ac:dyDescent="0.2">
      <c r="A350" s="10"/>
      <c r="B350" s="8"/>
      <c r="C350" s="274"/>
      <c r="D350" s="151"/>
      <c r="E350" s="247"/>
      <c r="F350" s="132"/>
    </row>
    <row r="351" spans="1:6" s="1" customFormat="1" ht="12.75" x14ac:dyDescent="0.2">
      <c r="A351" s="10"/>
      <c r="B351" s="8"/>
      <c r="C351" s="274"/>
      <c r="D351" s="151"/>
      <c r="E351" s="247"/>
      <c r="F351" s="132"/>
    </row>
    <row r="352" spans="1:6" s="1" customFormat="1" ht="12.75" x14ac:dyDescent="0.2">
      <c r="A352" s="10"/>
      <c r="B352" s="8"/>
      <c r="C352" s="274"/>
      <c r="D352" s="151"/>
      <c r="E352" s="247"/>
      <c r="F352" s="132"/>
    </row>
    <row r="353" spans="1:6" s="1" customFormat="1" ht="12.75" x14ac:dyDescent="0.2">
      <c r="A353" s="10"/>
      <c r="B353" s="8"/>
      <c r="C353" s="274"/>
      <c r="D353" s="151"/>
      <c r="E353" s="247"/>
      <c r="F353" s="132"/>
    </row>
    <row r="354" spans="1:6" s="1" customFormat="1" ht="12.75" x14ac:dyDescent="0.2">
      <c r="A354" s="10"/>
      <c r="B354" s="8"/>
      <c r="C354" s="274"/>
      <c r="D354" s="151"/>
      <c r="E354" s="247"/>
      <c r="F354" s="132"/>
    </row>
    <row r="355" spans="1:6" s="1" customFormat="1" ht="12.75" x14ac:dyDescent="0.2">
      <c r="A355" s="10"/>
      <c r="B355" s="8"/>
      <c r="C355" s="274"/>
      <c r="D355" s="151"/>
      <c r="E355" s="247"/>
      <c r="F355" s="132"/>
    </row>
    <row r="356" spans="1:6" s="1" customFormat="1" ht="12.75" x14ac:dyDescent="0.2">
      <c r="A356" s="10"/>
      <c r="B356" s="8"/>
      <c r="C356" s="274"/>
      <c r="D356" s="151"/>
      <c r="E356" s="247"/>
      <c r="F356" s="132"/>
    </row>
    <row r="357" spans="1:6" s="1" customFormat="1" ht="12.75" x14ac:dyDescent="0.2">
      <c r="A357" s="10"/>
      <c r="B357" s="8"/>
      <c r="C357" s="274"/>
      <c r="D357" s="151"/>
      <c r="E357" s="247"/>
      <c r="F357" s="132"/>
    </row>
    <row r="358" spans="1:6" s="1" customFormat="1" ht="12.75" x14ac:dyDescent="0.2">
      <c r="A358" s="10"/>
      <c r="B358" s="8"/>
      <c r="C358" s="274"/>
      <c r="D358" s="151"/>
      <c r="E358" s="247"/>
      <c r="F358" s="132"/>
    </row>
    <row r="359" spans="1:6" s="1" customFormat="1" ht="12.75" x14ac:dyDescent="0.2">
      <c r="A359" s="10"/>
      <c r="B359" s="8"/>
      <c r="C359" s="274"/>
      <c r="D359" s="151"/>
      <c r="E359" s="247"/>
      <c r="F359" s="132"/>
    </row>
    <row r="360" spans="1:6" s="1" customFormat="1" ht="12.75" x14ac:dyDescent="0.2">
      <c r="A360" s="10"/>
      <c r="B360" s="8"/>
      <c r="C360" s="274"/>
      <c r="D360" s="151"/>
      <c r="E360" s="247"/>
      <c r="F360" s="132"/>
    </row>
    <row r="361" spans="1:6" s="1" customFormat="1" ht="12.75" x14ac:dyDescent="0.2">
      <c r="A361" s="10"/>
      <c r="B361" s="8"/>
      <c r="C361" s="274"/>
      <c r="D361" s="151"/>
      <c r="E361" s="247"/>
      <c r="F361" s="132"/>
    </row>
    <row r="362" spans="1:6" s="1" customFormat="1" ht="12.75" x14ac:dyDescent="0.2">
      <c r="A362" s="10"/>
      <c r="B362" s="8"/>
      <c r="C362" s="274"/>
      <c r="D362" s="151"/>
      <c r="E362" s="247"/>
      <c r="F362" s="132"/>
    </row>
    <row r="363" spans="1:6" s="1" customFormat="1" ht="12.75" x14ac:dyDescent="0.2">
      <c r="A363" s="10"/>
      <c r="B363" s="8"/>
      <c r="C363" s="274"/>
      <c r="D363" s="151"/>
      <c r="E363" s="247"/>
      <c r="F363" s="132"/>
    </row>
    <row r="364" spans="1:6" s="1" customFormat="1" ht="12.75" x14ac:dyDescent="0.2">
      <c r="A364" s="10"/>
      <c r="B364" s="8"/>
      <c r="C364" s="274"/>
      <c r="D364" s="151"/>
      <c r="E364" s="247"/>
      <c r="F364" s="132"/>
    </row>
    <row r="365" spans="1:6" s="1" customFormat="1" ht="12.75" x14ac:dyDescent="0.2">
      <c r="A365" s="10"/>
      <c r="B365" s="8"/>
      <c r="C365" s="274"/>
      <c r="D365" s="151"/>
      <c r="E365" s="247"/>
      <c r="F365" s="132"/>
    </row>
    <row r="366" spans="1:6" s="1" customFormat="1" ht="12.75" x14ac:dyDescent="0.2">
      <c r="A366" s="10"/>
      <c r="B366" s="8"/>
      <c r="C366" s="274"/>
      <c r="D366" s="151"/>
      <c r="E366" s="247"/>
      <c r="F366" s="132"/>
    </row>
    <row r="367" spans="1:6" s="1" customFormat="1" ht="12.75" x14ac:dyDescent="0.2">
      <c r="A367" s="10"/>
      <c r="B367" s="8"/>
      <c r="C367" s="274"/>
      <c r="D367" s="151"/>
      <c r="E367" s="247"/>
      <c r="F367" s="132"/>
    </row>
    <row r="368" spans="1:6" s="1" customFormat="1" ht="12.75" x14ac:dyDescent="0.2">
      <c r="A368" s="10"/>
      <c r="B368" s="8"/>
      <c r="C368" s="274"/>
      <c r="D368" s="151"/>
      <c r="E368" s="247"/>
      <c r="F368" s="132"/>
    </row>
    <row r="369" spans="1:6" s="1" customFormat="1" ht="12.75" x14ac:dyDescent="0.2">
      <c r="A369" s="10"/>
      <c r="B369" s="8"/>
      <c r="C369" s="274"/>
      <c r="D369" s="151"/>
      <c r="E369" s="247"/>
      <c r="F369" s="132"/>
    </row>
    <row r="370" spans="1:6" s="1" customFormat="1" ht="12.75" x14ac:dyDescent="0.2">
      <c r="A370" s="10"/>
      <c r="B370" s="8"/>
      <c r="C370" s="274"/>
      <c r="D370" s="151"/>
      <c r="E370" s="247"/>
      <c r="F370" s="132"/>
    </row>
    <row r="371" spans="1:6" s="1" customFormat="1" ht="12.75" x14ac:dyDescent="0.2">
      <c r="A371" s="10"/>
      <c r="B371" s="8"/>
      <c r="C371" s="274"/>
      <c r="D371" s="151"/>
      <c r="E371" s="247"/>
      <c r="F371" s="132"/>
    </row>
    <row r="372" spans="1:6" s="1" customFormat="1" ht="12.75" x14ac:dyDescent="0.2">
      <c r="A372" s="10"/>
      <c r="B372" s="8"/>
      <c r="C372" s="274"/>
      <c r="D372" s="151"/>
      <c r="E372" s="247"/>
      <c r="F372" s="132"/>
    </row>
    <row r="373" spans="1:6" s="1" customFormat="1" ht="12.75" x14ac:dyDescent="0.2">
      <c r="A373" s="10"/>
      <c r="B373" s="8"/>
      <c r="C373" s="274"/>
      <c r="D373" s="151"/>
      <c r="E373" s="247"/>
      <c r="F373" s="132"/>
    </row>
    <row r="374" spans="1:6" s="1" customFormat="1" ht="12.75" x14ac:dyDescent="0.2">
      <c r="A374" s="10"/>
      <c r="B374" s="8"/>
      <c r="C374" s="274"/>
      <c r="D374" s="151"/>
      <c r="E374" s="247"/>
      <c r="F374" s="132"/>
    </row>
    <row r="375" spans="1:6" s="1" customFormat="1" ht="12.75" x14ac:dyDescent="0.2">
      <c r="A375" s="10"/>
      <c r="B375" s="8"/>
      <c r="C375" s="274"/>
      <c r="D375" s="151"/>
      <c r="E375" s="247"/>
      <c r="F375" s="132"/>
    </row>
    <row r="376" spans="1:6" s="1" customFormat="1" ht="12.75" x14ac:dyDescent="0.2">
      <c r="A376" s="10"/>
      <c r="B376" s="8"/>
      <c r="C376" s="274"/>
      <c r="D376" s="151"/>
      <c r="E376" s="247"/>
      <c r="F376" s="132"/>
    </row>
    <row r="377" spans="1:6" s="1" customFormat="1" ht="12.75" x14ac:dyDescent="0.2">
      <c r="A377" s="10"/>
      <c r="B377" s="8"/>
      <c r="C377" s="274"/>
      <c r="D377" s="151"/>
      <c r="E377" s="247"/>
      <c r="F377" s="132"/>
    </row>
    <row r="378" spans="1:6" s="1" customFormat="1" ht="12.75" x14ac:dyDescent="0.2">
      <c r="A378" s="10"/>
      <c r="B378" s="8"/>
      <c r="C378" s="274"/>
      <c r="D378" s="151"/>
      <c r="E378" s="247"/>
      <c r="F378" s="132"/>
    </row>
    <row r="379" spans="1:6" s="1" customFormat="1" ht="12.75" x14ac:dyDescent="0.2">
      <c r="A379" s="10"/>
      <c r="B379" s="8"/>
      <c r="C379" s="274"/>
      <c r="D379" s="151"/>
      <c r="E379" s="247"/>
      <c r="F379" s="132"/>
    </row>
    <row r="380" spans="1:6" s="1" customFormat="1" ht="12.75" x14ac:dyDescent="0.2">
      <c r="A380" s="10"/>
      <c r="B380" s="8"/>
      <c r="C380" s="274"/>
      <c r="D380" s="151"/>
      <c r="E380" s="247"/>
      <c r="F380" s="132"/>
    </row>
    <row r="381" spans="1:6" s="1" customFormat="1" ht="12.75" x14ac:dyDescent="0.2">
      <c r="A381" s="10"/>
      <c r="B381" s="8"/>
      <c r="C381" s="274"/>
      <c r="D381" s="151"/>
      <c r="E381" s="247"/>
      <c r="F381" s="132"/>
    </row>
    <row r="382" spans="1:6" s="1" customFormat="1" ht="12.75" x14ac:dyDescent="0.2">
      <c r="A382" s="10"/>
      <c r="B382" s="8"/>
      <c r="C382" s="274"/>
      <c r="D382" s="151"/>
      <c r="E382" s="247"/>
      <c r="F382" s="132"/>
    </row>
    <row r="383" spans="1:6" s="1" customFormat="1" ht="12.75" x14ac:dyDescent="0.2">
      <c r="A383" s="10"/>
      <c r="B383" s="8"/>
      <c r="C383" s="274"/>
      <c r="D383" s="151"/>
      <c r="E383" s="247"/>
      <c r="F383" s="132"/>
    </row>
    <row r="384" spans="1:6" s="1" customFormat="1" ht="12.75" x14ac:dyDescent="0.2">
      <c r="A384" s="10"/>
      <c r="B384" s="8"/>
      <c r="C384" s="274"/>
      <c r="D384" s="151"/>
      <c r="E384" s="247"/>
      <c r="F384" s="132"/>
    </row>
    <row r="385" spans="1:6" s="1" customFormat="1" ht="12.75" x14ac:dyDescent="0.2">
      <c r="A385" s="10"/>
      <c r="B385" s="8"/>
      <c r="C385" s="274"/>
      <c r="D385" s="151"/>
      <c r="E385" s="247"/>
      <c r="F385" s="132"/>
    </row>
    <row r="386" spans="1:6" s="1" customFormat="1" ht="12.75" x14ac:dyDescent="0.2">
      <c r="A386" s="10"/>
      <c r="B386" s="8"/>
      <c r="C386" s="274"/>
      <c r="D386" s="151"/>
      <c r="E386" s="247"/>
      <c r="F386" s="132"/>
    </row>
    <row r="387" spans="1:6" s="1" customFormat="1" ht="12.75" x14ac:dyDescent="0.2">
      <c r="A387" s="10"/>
      <c r="B387" s="8"/>
      <c r="C387" s="274"/>
      <c r="D387" s="151"/>
      <c r="E387" s="247"/>
      <c r="F387" s="132"/>
    </row>
    <row r="388" spans="1:6" s="1" customFormat="1" ht="12.75" x14ac:dyDescent="0.2">
      <c r="A388" s="10"/>
      <c r="B388" s="8"/>
      <c r="C388" s="274"/>
      <c r="D388" s="151"/>
      <c r="E388" s="247"/>
      <c r="F388" s="132"/>
    </row>
    <row r="389" spans="1:6" s="1" customFormat="1" ht="12.75" x14ac:dyDescent="0.2">
      <c r="A389" s="10"/>
      <c r="B389" s="8"/>
      <c r="C389" s="274"/>
      <c r="D389" s="151"/>
      <c r="E389" s="247"/>
      <c r="F389" s="132"/>
    </row>
    <row r="390" spans="1:6" s="1" customFormat="1" ht="12.75" x14ac:dyDescent="0.2">
      <c r="A390" s="10"/>
      <c r="B390" s="8"/>
      <c r="C390" s="274"/>
      <c r="D390" s="151"/>
      <c r="E390" s="247"/>
      <c r="F390" s="132"/>
    </row>
    <row r="391" spans="1:6" s="1" customFormat="1" ht="12.75" x14ac:dyDescent="0.2">
      <c r="A391" s="10"/>
      <c r="B391" s="8"/>
      <c r="C391" s="274"/>
      <c r="D391" s="151"/>
      <c r="E391" s="247"/>
      <c r="F391" s="132"/>
    </row>
    <row r="392" spans="1:6" s="1" customFormat="1" ht="12.75" x14ac:dyDescent="0.2">
      <c r="A392" s="10"/>
      <c r="B392" s="8"/>
      <c r="C392" s="274"/>
      <c r="D392" s="151"/>
      <c r="E392" s="247"/>
      <c r="F392" s="132"/>
    </row>
    <row r="393" spans="1:6" s="1" customFormat="1" ht="12.75" x14ac:dyDescent="0.2">
      <c r="A393" s="10"/>
      <c r="B393" s="8"/>
      <c r="C393" s="274"/>
      <c r="D393" s="151"/>
      <c r="E393" s="247"/>
      <c r="F393" s="132"/>
    </row>
    <row r="394" spans="1:6" s="1" customFormat="1" ht="12.75" x14ac:dyDescent="0.2">
      <c r="A394" s="10"/>
      <c r="B394" s="8"/>
      <c r="C394" s="274"/>
      <c r="D394" s="151"/>
      <c r="E394" s="247"/>
      <c r="F394" s="132"/>
    </row>
    <row r="395" spans="1:6" s="1" customFormat="1" ht="12.75" x14ac:dyDescent="0.2">
      <c r="A395" s="10"/>
      <c r="B395" s="8"/>
      <c r="C395" s="274"/>
      <c r="D395" s="151"/>
      <c r="E395" s="247"/>
      <c r="F395" s="132"/>
    </row>
    <row r="396" spans="1:6" s="1" customFormat="1" ht="12.75" x14ac:dyDescent="0.2">
      <c r="A396" s="10"/>
      <c r="B396" s="8"/>
      <c r="C396" s="274"/>
      <c r="D396" s="151"/>
      <c r="E396" s="247"/>
      <c r="F396" s="132"/>
    </row>
    <row r="397" spans="1:6" s="1" customFormat="1" ht="12.75" x14ac:dyDescent="0.2">
      <c r="A397" s="10"/>
      <c r="B397" s="8"/>
      <c r="C397" s="274"/>
      <c r="D397" s="151"/>
      <c r="E397" s="247"/>
      <c r="F397" s="132"/>
    </row>
    <row r="398" spans="1:6" s="1" customFormat="1" ht="12.75" x14ac:dyDescent="0.2">
      <c r="A398" s="10"/>
      <c r="B398" s="8"/>
      <c r="C398" s="274"/>
      <c r="D398" s="151"/>
      <c r="E398" s="247"/>
      <c r="F398" s="132"/>
    </row>
    <row r="399" spans="1:6" s="1" customFormat="1" ht="12.75" x14ac:dyDescent="0.2">
      <c r="A399" s="10"/>
      <c r="B399" s="8"/>
      <c r="C399" s="274"/>
      <c r="D399" s="151"/>
      <c r="E399" s="247"/>
      <c r="F399" s="132"/>
    </row>
    <row r="400" spans="1:6" s="1" customFormat="1" ht="12.75" x14ac:dyDescent="0.2">
      <c r="A400" s="10"/>
      <c r="B400" s="8"/>
      <c r="C400" s="274"/>
      <c r="D400" s="151"/>
      <c r="E400" s="247"/>
      <c r="F400" s="132"/>
    </row>
    <row r="401" spans="1:6" s="1" customFormat="1" ht="12.75" x14ac:dyDescent="0.2">
      <c r="A401" s="10"/>
      <c r="B401" s="8"/>
      <c r="C401" s="274"/>
      <c r="D401" s="151"/>
      <c r="E401" s="247"/>
      <c r="F401" s="132"/>
    </row>
    <row r="402" spans="1:6" s="1" customFormat="1" ht="12.75" x14ac:dyDescent="0.2">
      <c r="A402" s="10"/>
      <c r="B402" s="8"/>
      <c r="C402" s="274"/>
      <c r="D402" s="151"/>
      <c r="E402" s="247"/>
      <c r="F402" s="132"/>
    </row>
    <row r="403" spans="1:6" s="1" customFormat="1" ht="12.75" x14ac:dyDescent="0.2">
      <c r="A403" s="10"/>
      <c r="B403" s="8"/>
      <c r="C403" s="274"/>
      <c r="D403" s="151"/>
      <c r="E403" s="247"/>
      <c r="F403" s="132"/>
    </row>
    <row r="404" spans="1:6" s="1" customFormat="1" ht="12.75" x14ac:dyDescent="0.2">
      <c r="A404" s="10"/>
      <c r="B404" s="8"/>
      <c r="C404" s="274"/>
      <c r="D404" s="151"/>
      <c r="E404" s="247"/>
      <c r="F404" s="132"/>
    </row>
    <row r="405" spans="1:6" s="1" customFormat="1" ht="12.75" x14ac:dyDescent="0.2">
      <c r="A405" s="10"/>
      <c r="B405" s="8"/>
      <c r="C405" s="274"/>
      <c r="D405" s="151"/>
      <c r="E405" s="247"/>
      <c r="F405" s="132"/>
    </row>
    <row r="406" spans="1:6" s="1" customFormat="1" ht="12.75" x14ac:dyDescent="0.2">
      <c r="A406" s="10"/>
      <c r="B406" s="8"/>
      <c r="C406" s="274"/>
      <c r="D406" s="151"/>
      <c r="E406" s="247"/>
      <c r="F406" s="132"/>
    </row>
    <row r="407" spans="1:6" s="1" customFormat="1" ht="12.75" x14ac:dyDescent="0.2">
      <c r="A407" s="10"/>
      <c r="B407" s="8"/>
      <c r="C407" s="274"/>
      <c r="D407" s="151"/>
      <c r="E407" s="247"/>
      <c r="F407" s="132"/>
    </row>
    <row r="408" spans="1:6" s="1" customFormat="1" ht="12.75" x14ac:dyDescent="0.2">
      <c r="A408" s="10"/>
      <c r="B408" s="8"/>
      <c r="C408" s="274"/>
      <c r="D408" s="151"/>
      <c r="E408" s="247"/>
      <c r="F408" s="132"/>
    </row>
    <row r="409" spans="1:6" s="1" customFormat="1" ht="12.75" x14ac:dyDescent="0.2">
      <c r="A409" s="10"/>
      <c r="B409" s="8"/>
      <c r="C409" s="274"/>
      <c r="D409" s="151"/>
      <c r="E409" s="247"/>
      <c r="F409" s="132"/>
    </row>
    <row r="410" spans="1:6" s="1" customFormat="1" ht="12.75" x14ac:dyDescent="0.2">
      <c r="A410" s="10"/>
      <c r="B410" s="8"/>
      <c r="C410" s="274"/>
      <c r="D410" s="151"/>
      <c r="E410" s="247"/>
      <c r="F410" s="132"/>
    </row>
    <row r="411" spans="1:6" s="1" customFormat="1" ht="12.75" x14ac:dyDescent="0.2">
      <c r="A411" s="10"/>
      <c r="B411" s="8"/>
      <c r="C411" s="274"/>
      <c r="D411" s="151"/>
      <c r="E411" s="247"/>
      <c r="F411" s="132"/>
    </row>
    <row r="412" spans="1:6" s="1" customFormat="1" ht="12.75" x14ac:dyDescent="0.2">
      <c r="A412" s="10"/>
      <c r="B412" s="8"/>
      <c r="C412" s="274"/>
      <c r="D412" s="151"/>
      <c r="E412" s="247"/>
      <c r="F412" s="132"/>
    </row>
    <row r="413" spans="1:6" s="1" customFormat="1" ht="12.75" x14ac:dyDescent="0.2">
      <c r="A413" s="10"/>
      <c r="B413" s="8"/>
      <c r="C413" s="274"/>
      <c r="D413" s="151"/>
      <c r="E413" s="247"/>
      <c r="F413" s="132"/>
    </row>
    <row r="414" spans="1:6" s="1" customFormat="1" ht="12.75" x14ac:dyDescent="0.2">
      <c r="A414" s="10"/>
      <c r="B414" s="8"/>
      <c r="C414" s="274"/>
      <c r="D414" s="151"/>
      <c r="E414" s="247"/>
      <c r="F414" s="132"/>
    </row>
    <row r="415" spans="1:6" s="1" customFormat="1" ht="12.75" x14ac:dyDescent="0.2">
      <c r="A415" s="10"/>
      <c r="B415" s="8"/>
      <c r="C415" s="274"/>
      <c r="D415" s="151"/>
      <c r="E415" s="247"/>
      <c r="F415" s="132"/>
    </row>
    <row r="416" spans="1:6" s="1" customFormat="1" ht="12.75" x14ac:dyDescent="0.2">
      <c r="A416" s="10"/>
      <c r="B416" s="8"/>
      <c r="C416" s="274"/>
      <c r="D416" s="151"/>
      <c r="E416" s="247"/>
      <c r="F416" s="132"/>
    </row>
    <row r="417" spans="1:6" s="1" customFormat="1" ht="12.75" x14ac:dyDescent="0.2">
      <c r="A417" s="10"/>
      <c r="B417" s="8"/>
      <c r="C417" s="274"/>
      <c r="D417" s="151"/>
      <c r="E417" s="247"/>
      <c r="F417" s="132"/>
    </row>
    <row r="418" spans="1:6" s="1" customFormat="1" ht="12.75" x14ac:dyDescent="0.2">
      <c r="A418" s="10"/>
      <c r="B418" s="8"/>
      <c r="C418" s="274"/>
      <c r="D418" s="151"/>
      <c r="E418" s="247"/>
      <c r="F418" s="132"/>
    </row>
    <row r="419" spans="1:6" s="1" customFormat="1" ht="12.75" x14ac:dyDescent="0.2">
      <c r="A419" s="10"/>
      <c r="B419" s="8"/>
      <c r="C419" s="274"/>
      <c r="D419" s="151"/>
      <c r="E419" s="247"/>
      <c r="F419" s="132"/>
    </row>
    <row r="420" spans="1:6" s="1" customFormat="1" ht="12.75" x14ac:dyDescent="0.2">
      <c r="A420" s="10"/>
      <c r="B420" s="8"/>
      <c r="C420" s="274"/>
      <c r="D420" s="151"/>
      <c r="E420" s="247"/>
      <c r="F420" s="132"/>
    </row>
    <row r="421" spans="1:6" s="1" customFormat="1" ht="12.75" x14ac:dyDescent="0.2">
      <c r="A421" s="10"/>
      <c r="B421" s="8"/>
      <c r="C421" s="274"/>
      <c r="D421" s="151"/>
      <c r="E421" s="247"/>
      <c r="F421" s="132"/>
    </row>
    <row r="422" spans="1:6" s="1" customFormat="1" ht="12.75" x14ac:dyDescent="0.2">
      <c r="A422" s="10"/>
      <c r="B422" s="8"/>
      <c r="C422" s="274"/>
      <c r="D422" s="151"/>
      <c r="E422" s="247"/>
      <c r="F422" s="132"/>
    </row>
    <row r="423" spans="1:6" s="1" customFormat="1" ht="12.75" x14ac:dyDescent="0.2">
      <c r="A423" s="10"/>
      <c r="B423" s="8"/>
      <c r="C423" s="274"/>
      <c r="D423" s="151"/>
      <c r="E423" s="247"/>
      <c r="F423" s="132"/>
    </row>
    <row r="424" spans="1:6" s="1" customFormat="1" ht="12.75" x14ac:dyDescent="0.2">
      <c r="A424" s="10"/>
      <c r="B424" s="8"/>
      <c r="C424" s="274"/>
      <c r="D424" s="151"/>
      <c r="E424" s="247"/>
      <c r="F424" s="132"/>
    </row>
    <row r="425" spans="1:6" s="1" customFormat="1" ht="12.75" x14ac:dyDescent="0.2">
      <c r="A425" s="10"/>
      <c r="B425" s="8"/>
      <c r="C425" s="274"/>
      <c r="D425" s="151"/>
      <c r="E425" s="247"/>
      <c r="F425" s="132"/>
    </row>
    <row r="426" spans="1:6" s="1" customFormat="1" ht="12.75" x14ac:dyDescent="0.2">
      <c r="A426" s="10"/>
      <c r="B426" s="8"/>
      <c r="C426" s="274"/>
      <c r="D426" s="151"/>
      <c r="E426" s="247"/>
      <c r="F426" s="132"/>
    </row>
    <row r="427" spans="1:6" s="1" customFormat="1" ht="12.75" x14ac:dyDescent="0.2">
      <c r="A427" s="10"/>
      <c r="B427" s="8"/>
      <c r="C427" s="274"/>
      <c r="D427" s="151"/>
      <c r="E427" s="247"/>
      <c r="F427" s="132"/>
    </row>
    <row r="428" spans="1:6" s="1" customFormat="1" ht="12.75" x14ac:dyDescent="0.2">
      <c r="A428" s="10"/>
      <c r="B428" s="8"/>
      <c r="C428" s="274"/>
      <c r="D428" s="151"/>
      <c r="E428" s="247"/>
      <c r="F428" s="132"/>
    </row>
    <row r="429" spans="1:6" s="1" customFormat="1" ht="12.75" x14ac:dyDescent="0.2">
      <c r="A429" s="10"/>
      <c r="B429" s="8"/>
      <c r="C429" s="274"/>
      <c r="D429" s="151"/>
      <c r="E429" s="247"/>
      <c r="F429" s="132"/>
    </row>
    <row r="430" spans="1:6" s="1" customFormat="1" ht="12.75" x14ac:dyDescent="0.2">
      <c r="A430" s="10"/>
      <c r="B430" s="8"/>
      <c r="C430" s="274"/>
      <c r="D430" s="151"/>
      <c r="E430" s="247"/>
      <c r="F430" s="132"/>
    </row>
    <row r="431" spans="1:6" s="1" customFormat="1" ht="12.75" x14ac:dyDescent="0.2">
      <c r="A431" s="10"/>
      <c r="B431" s="8"/>
      <c r="C431" s="274"/>
      <c r="D431" s="151"/>
      <c r="E431" s="247"/>
      <c r="F431" s="132"/>
    </row>
    <row r="432" spans="1:6" s="1" customFormat="1" ht="12.75" x14ac:dyDescent="0.2">
      <c r="A432" s="10"/>
      <c r="B432" s="8"/>
      <c r="C432" s="274"/>
      <c r="D432" s="151"/>
      <c r="E432" s="247"/>
      <c r="F432" s="132"/>
    </row>
    <row r="433" spans="1:6" s="1" customFormat="1" ht="12.75" x14ac:dyDescent="0.2">
      <c r="A433" s="10"/>
      <c r="B433" s="8"/>
      <c r="C433" s="274"/>
      <c r="D433" s="151"/>
      <c r="E433" s="247"/>
      <c r="F433" s="132"/>
    </row>
    <row r="434" spans="1:6" s="1" customFormat="1" ht="12.75" x14ac:dyDescent="0.2">
      <c r="A434" s="10"/>
      <c r="B434" s="8"/>
      <c r="C434" s="274"/>
      <c r="D434" s="151"/>
      <c r="E434" s="247"/>
      <c r="F434" s="132"/>
    </row>
    <row r="435" spans="1:6" s="1" customFormat="1" ht="12.75" x14ac:dyDescent="0.2">
      <c r="A435" s="10"/>
      <c r="B435" s="8"/>
      <c r="C435" s="274"/>
      <c r="D435" s="151"/>
      <c r="E435" s="247"/>
      <c r="F435" s="132"/>
    </row>
    <row r="436" spans="1:6" s="1" customFormat="1" ht="12.75" x14ac:dyDescent="0.2">
      <c r="A436" s="10"/>
      <c r="B436" s="8"/>
      <c r="C436" s="274"/>
      <c r="D436" s="151"/>
      <c r="E436" s="247"/>
      <c r="F436" s="132"/>
    </row>
    <row r="437" spans="1:6" s="1" customFormat="1" ht="12.75" x14ac:dyDescent="0.2">
      <c r="A437" s="10"/>
      <c r="B437" s="8"/>
      <c r="C437" s="274"/>
      <c r="D437" s="151"/>
      <c r="E437" s="247"/>
      <c r="F437" s="132"/>
    </row>
    <row r="438" spans="1:6" s="1" customFormat="1" ht="12.75" x14ac:dyDescent="0.2">
      <c r="A438" s="10"/>
      <c r="B438" s="8"/>
      <c r="C438" s="274"/>
      <c r="D438" s="151"/>
      <c r="E438" s="247"/>
      <c r="F438" s="132"/>
    </row>
    <row r="439" spans="1:6" s="1" customFormat="1" ht="12.75" x14ac:dyDescent="0.2">
      <c r="A439" s="10"/>
      <c r="B439" s="8"/>
      <c r="C439" s="274"/>
      <c r="D439" s="151"/>
      <c r="E439" s="247"/>
      <c r="F439" s="132"/>
    </row>
    <row r="440" spans="1:6" s="1" customFormat="1" ht="12.75" x14ac:dyDescent="0.2">
      <c r="A440" s="10"/>
      <c r="B440" s="8"/>
      <c r="C440" s="274"/>
      <c r="D440" s="151"/>
      <c r="E440" s="247"/>
      <c r="F440" s="132"/>
    </row>
    <row r="441" spans="1:6" s="1" customFormat="1" ht="12.75" x14ac:dyDescent="0.2">
      <c r="A441" s="10"/>
      <c r="B441" s="8"/>
      <c r="C441" s="274"/>
      <c r="D441" s="151"/>
      <c r="E441" s="247"/>
      <c r="F441" s="132"/>
    </row>
    <row r="442" spans="1:6" s="1" customFormat="1" ht="12.75" x14ac:dyDescent="0.2">
      <c r="A442" s="10"/>
      <c r="B442" s="8"/>
      <c r="C442" s="274"/>
      <c r="D442" s="151"/>
      <c r="E442" s="247"/>
      <c r="F442" s="132"/>
    </row>
    <row r="443" spans="1:6" s="1" customFormat="1" ht="12.75" x14ac:dyDescent="0.2">
      <c r="A443" s="10"/>
      <c r="B443" s="8"/>
      <c r="C443" s="274"/>
      <c r="D443" s="151"/>
      <c r="E443" s="247"/>
      <c r="F443" s="132"/>
    </row>
    <row r="444" spans="1:6" s="1" customFormat="1" ht="12.75" x14ac:dyDescent="0.2">
      <c r="A444" s="10"/>
      <c r="B444" s="8"/>
      <c r="C444" s="274"/>
      <c r="D444" s="151"/>
      <c r="E444" s="247"/>
      <c r="F444" s="132"/>
    </row>
    <row r="445" spans="1:6" s="1" customFormat="1" ht="12.75" x14ac:dyDescent="0.2">
      <c r="A445" s="10"/>
      <c r="B445" s="8"/>
      <c r="C445" s="274"/>
      <c r="D445" s="151"/>
      <c r="E445" s="247"/>
      <c r="F445" s="132"/>
    </row>
    <row r="446" spans="1:6" s="1" customFormat="1" ht="12.75" x14ac:dyDescent="0.2">
      <c r="A446" s="10"/>
      <c r="B446" s="8"/>
      <c r="C446" s="274"/>
      <c r="D446" s="151"/>
      <c r="E446" s="247"/>
      <c r="F446" s="132"/>
    </row>
    <row r="447" spans="1:6" s="1" customFormat="1" ht="12.75" x14ac:dyDescent="0.2">
      <c r="A447" s="10"/>
      <c r="B447" s="8"/>
      <c r="C447" s="274"/>
      <c r="D447" s="151"/>
      <c r="E447" s="247"/>
      <c r="F447" s="132"/>
    </row>
    <row r="448" spans="1:6" s="1" customFormat="1" ht="12.75" x14ac:dyDescent="0.2">
      <c r="A448" s="10"/>
      <c r="B448" s="8"/>
      <c r="C448" s="274"/>
      <c r="D448" s="151"/>
      <c r="E448" s="247"/>
      <c r="F448" s="132"/>
    </row>
    <row r="449" spans="1:6" s="1" customFormat="1" ht="12.75" x14ac:dyDescent="0.2">
      <c r="A449" s="10"/>
      <c r="B449" s="8"/>
      <c r="C449" s="274"/>
      <c r="D449" s="151"/>
      <c r="E449" s="247"/>
      <c r="F449" s="132"/>
    </row>
    <row r="450" spans="1:6" s="1" customFormat="1" ht="12.75" x14ac:dyDescent="0.2">
      <c r="A450" s="10"/>
      <c r="B450" s="8"/>
      <c r="C450" s="274"/>
      <c r="D450" s="151"/>
      <c r="E450" s="247"/>
      <c r="F450" s="132"/>
    </row>
    <row r="451" spans="1:6" s="1" customFormat="1" ht="12.75" x14ac:dyDescent="0.2">
      <c r="A451" s="10"/>
      <c r="B451" s="8"/>
      <c r="C451" s="274"/>
      <c r="D451" s="151"/>
      <c r="E451" s="247"/>
      <c r="F451" s="132"/>
    </row>
    <row r="452" spans="1:6" s="1" customFormat="1" ht="12.75" x14ac:dyDescent="0.2">
      <c r="A452" s="10"/>
      <c r="B452" s="8"/>
      <c r="C452" s="274"/>
      <c r="D452" s="151"/>
      <c r="E452" s="247"/>
      <c r="F452" s="132"/>
    </row>
    <row r="453" spans="1:6" s="1" customFormat="1" ht="12.75" x14ac:dyDescent="0.2">
      <c r="A453" s="10"/>
      <c r="B453" s="8"/>
      <c r="C453" s="274"/>
      <c r="D453" s="151"/>
      <c r="E453" s="247"/>
      <c r="F453" s="132"/>
    </row>
    <row r="454" spans="1:6" s="1" customFormat="1" ht="12.75" x14ac:dyDescent="0.2">
      <c r="A454" s="10"/>
      <c r="B454" s="8"/>
      <c r="C454" s="274"/>
      <c r="D454" s="151"/>
      <c r="E454" s="247"/>
      <c r="F454" s="132"/>
    </row>
    <row r="455" spans="1:6" s="1" customFormat="1" ht="12.75" x14ac:dyDescent="0.2">
      <c r="A455" s="10"/>
      <c r="B455" s="8"/>
      <c r="C455" s="274"/>
      <c r="D455" s="151"/>
      <c r="E455" s="247"/>
      <c r="F455" s="132"/>
    </row>
    <row r="456" spans="1:6" s="1" customFormat="1" ht="12.75" x14ac:dyDescent="0.2">
      <c r="A456" s="10"/>
      <c r="B456" s="8"/>
      <c r="C456" s="274"/>
      <c r="D456" s="151"/>
      <c r="E456" s="247"/>
      <c r="F456" s="132"/>
    </row>
    <row r="457" spans="1:6" s="1" customFormat="1" ht="12.75" x14ac:dyDescent="0.2">
      <c r="A457" s="10"/>
      <c r="B457" s="8"/>
      <c r="C457" s="274"/>
      <c r="D457" s="151"/>
      <c r="E457" s="247"/>
      <c r="F457" s="132"/>
    </row>
    <row r="458" spans="1:6" s="1" customFormat="1" ht="12.75" x14ac:dyDescent="0.2">
      <c r="A458" s="10"/>
      <c r="B458" s="8"/>
      <c r="C458" s="274"/>
      <c r="D458" s="151"/>
      <c r="E458" s="247"/>
      <c r="F458" s="132"/>
    </row>
    <row r="459" spans="1:6" s="1" customFormat="1" ht="12.75" x14ac:dyDescent="0.2">
      <c r="A459" s="10"/>
      <c r="B459" s="8"/>
      <c r="C459" s="274"/>
      <c r="D459" s="151"/>
      <c r="E459" s="247"/>
      <c r="F459" s="132"/>
    </row>
    <row r="460" spans="1:6" s="1" customFormat="1" ht="12.75" x14ac:dyDescent="0.2">
      <c r="A460" s="10"/>
      <c r="B460" s="8"/>
      <c r="C460" s="274"/>
      <c r="D460" s="151"/>
      <c r="E460" s="247"/>
      <c r="F460" s="132"/>
    </row>
    <row r="461" spans="1:6" s="1" customFormat="1" ht="12.75" x14ac:dyDescent="0.2">
      <c r="A461" s="10"/>
      <c r="B461" s="8"/>
      <c r="C461" s="274"/>
      <c r="D461" s="151"/>
      <c r="E461" s="247"/>
      <c r="F461" s="132"/>
    </row>
    <row r="462" spans="1:6" s="1" customFormat="1" ht="12.75" x14ac:dyDescent="0.2">
      <c r="A462" s="10"/>
      <c r="B462" s="8"/>
      <c r="C462" s="274"/>
      <c r="D462" s="151"/>
      <c r="E462" s="247"/>
      <c r="F462" s="132"/>
    </row>
    <row r="463" spans="1:6" s="1" customFormat="1" ht="12.75" x14ac:dyDescent="0.2">
      <c r="A463" s="10"/>
      <c r="B463" s="8"/>
      <c r="C463" s="274"/>
      <c r="D463" s="151"/>
      <c r="E463" s="247"/>
      <c r="F463" s="132"/>
    </row>
    <row r="464" spans="1:6" s="1" customFormat="1" ht="12.75" x14ac:dyDescent="0.2">
      <c r="A464" s="10"/>
      <c r="B464" s="8"/>
      <c r="C464" s="274"/>
      <c r="D464" s="151"/>
      <c r="E464" s="247"/>
      <c r="F464" s="132"/>
    </row>
    <row r="465" spans="1:6" s="1" customFormat="1" ht="12.75" x14ac:dyDescent="0.2">
      <c r="A465" s="10"/>
      <c r="B465" s="8"/>
      <c r="C465" s="274"/>
      <c r="D465" s="151"/>
      <c r="E465" s="247"/>
      <c r="F465" s="132"/>
    </row>
    <row r="466" spans="1:6" s="1" customFormat="1" ht="12.75" x14ac:dyDescent="0.2">
      <c r="A466" s="10"/>
      <c r="B466" s="8"/>
      <c r="C466" s="274"/>
      <c r="D466" s="151"/>
      <c r="E466" s="247"/>
      <c r="F466" s="132"/>
    </row>
    <row r="467" spans="1:6" s="1" customFormat="1" ht="12.75" x14ac:dyDescent="0.2">
      <c r="A467" s="10"/>
      <c r="B467" s="8"/>
      <c r="C467" s="274"/>
      <c r="D467" s="151"/>
      <c r="E467" s="247"/>
      <c r="F467" s="132"/>
    </row>
    <row r="468" spans="1:6" s="1" customFormat="1" ht="12.75" x14ac:dyDescent="0.2">
      <c r="A468" s="10"/>
      <c r="B468" s="8"/>
      <c r="C468" s="274"/>
      <c r="D468" s="151"/>
      <c r="E468" s="247"/>
      <c r="F468" s="132"/>
    </row>
    <row r="469" spans="1:6" s="1" customFormat="1" ht="12.75" x14ac:dyDescent="0.2">
      <c r="A469" s="10"/>
      <c r="B469" s="8"/>
      <c r="C469" s="274"/>
      <c r="D469" s="151"/>
      <c r="E469" s="247"/>
      <c r="F469" s="132"/>
    </row>
    <row r="470" spans="1:6" s="1" customFormat="1" ht="12.75" x14ac:dyDescent="0.2">
      <c r="A470" s="10"/>
      <c r="B470" s="8"/>
      <c r="C470" s="274"/>
      <c r="D470" s="151"/>
      <c r="E470" s="247"/>
      <c r="F470" s="132"/>
    </row>
    <row r="471" spans="1:6" s="1" customFormat="1" ht="12.75" x14ac:dyDescent="0.2">
      <c r="A471" s="10"/>
      <c r="B471" s="8"/>
      <c r="C471" s="274"/>
      <c r="D471" s="151"/>
      <c r="E471" s="247"/>
      <c r="F471" s="132"/>
    </row>
    <row r="472" spans="1:6" s="1" customFormat="1" ht="12.75" x14ac:dyDescent="0.2">
      <c r="A472" s="10"/>
      <c r="B472" s="8"/>
      <c r="C472" s="274"/>
      <c r="D472" s="151"/>
      <c r="E472" s="247"/>
      <c r="F472" s="132"/>
    </row>
    <row r="473" spans="1:6" s="1" customFormat="1" ht="12.75" x14ac:dyDescent="0.2">
      <c r="A473" s="10"/>
      <c r="B473" s="8"/>
      <c r="C473" s="274"/>
      <c r="D473" s="151"/>
      <c r="E473" s="247"/>
      <c r="F473" s="132"/>
    </row>
    <row r="474" spans="1:6" s="1" customFormat="1" ht="12.75" x14ac:dyDescent="0.2">
      <c r="A474" s="10"/>
      <c r="B474" s="8"/>
      <c r="C474" s="274"/>
      <c r="D474" s="151"/>
      <c r="E474" s="247"/>
      <c r="F474" s="132"/>
    </row>
    <row r="475" spans="1:6" s="1" customFormat="1" ht="12.75" x14ac:dyDescent="0.2">
      <c r="A475" s="10"/>
      <c r="B475" s="8"/>
      <c r="C475" s="274"/>
      <c r="D475" s="151"/>
      <c r="E475" s="247"/>
      <c r="F475" s="132"/>
    </row>
    <row r="476" spans="1:6" s="1" customFormat="1" ht="12.75" x14ac:dyDescent="0.2">
      <c r="A476" s="10"/>
      <c r="B476" s="8"/>
      <c r="C476" s="274"/>
      <c r="D476" s="151"/>
      <c r="E476" s="247"/>
      <c r="F476" s="132"/>
    </row>
    <row r="477" spans="1:6" s="1" customFormat="1" ht="12.75" x14ac:dyDescent="0.2">
      <c r="A477" s="10"/>
      <c r="B477" s="8"/>
      <c r="C477" s="274"/>
      <c r="D477" s="151"/>
      <c r="E477" s="247"/>
      <c r="F477" s="132"/>
    </row>
    <row r="478" spans="1:6" s="1" customFormat="1" ht="12.75" x14ac:dyDescent="0.2">
      <c r="A478" s="10"/>
      <c r="B478" s="8"/>
      <c r="C478" s="274"/>
      <c r="D478" s="151"/>
      <c r="E478" s="247"/>
      <c r="F478" s="132"/>
    </row>
    <row r="479" spans="1:6" s="1" customFormat="1" ht="12.75" x14ac:dyDescent="0.2">
      <c r="A479" s="10"/>
      <c r="B479" s="8"/>
      <c r="C479" s="274"/>
      <c r="D479" s="151"/>
      <c r="E479" s="247"/>
      <c r="F479" s="132"/>
    </row>
    <row r="480" spans="1:6" s="1" customFormat="1" ht="12.75" x14ac:dyDescent="0.2">
      <c r="A480" s="10"/>
      <c r="B480" s="8"/>
      <c r="C480" s="274"/>
      <c r="D480" s="151"/>
      <c r="E480" s="247"/>
      <c r="F480" s="132"/>
    </row>
    <row r="481" spans="1:6" s="1" customFormat="1" ht="12.75" x14ac:dyDescent="0.2">
      <c r="A481" s="10"/>
      <c r="B481" s="8"/>
      <c r="C481" s="274"/>
      <c r="D481" s="151"/>
      <c r="E481" s="247"/>
      <c r="F481" s="132"/>
    </row>
    <row r="482" spans="1:6" s="1" customFormat="1" ht="12.75" x14ac:dyDescent="0.2">
      <c r="A482" s="10"/>
      <c r="B482" s="8"/>
      <c r="C482" s="274"/>
      <c r="D482" s="151"/>
      <c r="E482" s="247"/>
      <c r="F482" s="132"/>
    </row>
    <row r="483" spans="1:6" s="1" customFormat="1" ht="12.75" x14ac:dyDescent="0.2">
      <c r="A483" s="10"/>
      <c r="B483" s="8"/>
      <c r="C483" s="274"/>
      <c r="D483" s="151"/>
      <c r="E483" s="247"/>
      <c r="F483" s="132"/>
    </row>
    <row r="484" spans="1:6" s="1" customFormat="1" ht="12.75" x14ac:dyDescent="0.2">
      <c r="A484" s="10"/>
      <c r="B484" s="8"/>
      <c r="C484" s="274"/>
      <c r="D484" s="151"/>
      <c r="E484" s="247"/>
      <c r="F484" s="132"/>
    </row>
    <row r="485" spans="1:6" s="1" customFormat="1" ht="12.75" x14ac:dyDescent="0.2">
      <c r="A485" s="10"/>
      <c r="B485" s="8"/>
      <c r="C485" s="274"/>
      <c r="D485" s="151"/>
      <c r="E485" s="247"/>
      <c r="F485" s="132"/>
    </row>
    <row r="486" spans="1:6" s="1" customFormat="1" ht="12.75" x14ac:dyDescent="0.2">
      <c r="A486" s="10"/>
      <c r="B486" s="8"/>
      <c r="C486" s="274"/>
      <c r="D486" s="151"/>
      <c r="E486" s="247"/>
      <c r="F486" s="132"/>
    </row>
    <row r="487" spans="1:6" s="1" customFormat="1" ht="12.75" x14ac:dyDescent="0.2">
      <c r="A487" s="10"/>
      <c r="B487" s="8"/>
      <c r="C487" s="274"/>
      <c r="D487" s="151"/>
      <c r="E487" s="247"/>
      <c r="F487" s="132"/>
    </row>
    <row r="488" spans="1:6" s="1" customFormat="1" ht="12.75" x14ac:dyDescent="0.2">
      <c r="A488" s="10"/>
      <c r="B488" s="8"/>
      <c r="C488" s="274"/>
      <c r="D488" s="151"/>
      <c r="E488" s="247"/>
      <c r="F488" s="132"/>
    </row>
    <row r="489" spans="1:6" s="1" customFormat="1" ht="12.75" x14ac:dyDescent="0.2">
      <c r="A489" s="10"/>
      <c r="B489" s="8"/>
      <c r="C489" s="274"/>
      <c r="D489" s="151"/>
      <c r="E489" s="247"/>
      <c r="F489" s="132"/>
    </row>
    <row r="490" spans="1:6" s="1" customFormat="1" ht="12.75" x14ac:dyDescent="0.2">
      <c r="A490" s="10"/>
      <c r="B490" s="8"/>
      <c r="C490" s="274"/>
      <c r="D490" s="151"/>
      <c r="E490" s="247"/>
      <c r="F490" s="132"/>
    </row>
    <row r="491" spans="1:6" s="1" customFormat="1" ht="12.75" x14ac:dyDescent="0.2">
      <c r="A491" s="10"/>
      <c r="B491" s="8"/>
      <c r="C491" s="274"/>
      <c r="D491" s="151"/>
      <c r="E491" s="247"/>
      <c r="F491" s="132"/>
    </row>
    <row r="492" spans="1:6" s="1" customFormat="1" ht="12.75" x14ac:dyDescent="0.2">
      <c r="A492" s="10"/>
      <c r="B492" s="8"/>
      <c r="C492" s="274"/>
      <c r="D492" s="151"/>
      <c r="E492" s="247"/>
      <c r="F492" s="132"/>
    </row>
    <row r="493" spans="1:6" s="1" customFormat="1" ht="12.75" x14ac:dyDescent="0.2">
      <c r="A493" s="10"/>
      <c r="B493" s="8"/>
      <c r="C493" s="274"/>
      <c r="D493" s="151"/>
      <c r="E493" s="247"/>
      <c r="F493" s="132"/>
    </row>
    <row r="494" spans="1:6" s="1" customFormat="1" ht="12.75" x14ac:dyDescent="0.2">
      <c r="A494" s="10"/>
      <c r="B494" s="8"/>
      <c r="C494" s="274"/>
      <c r="D494" s="151"/>
      <c r="E494" s="247"/>
      <c r="F494" s="132"/>
    </row>
    <row r="495" spans="1:6" s="1" customFormat="1" ht="12.75" x14ac:dyDescent="0.2">
      <c r="A495" s="10"/>
      <c r="B495" s="8"/>
      <c r="C495" s="274"/>
      <c r="D495" s="151"/>
      <c r="E495" s="247"/>
      <c r="F495" s="132"/>
    </row>
    <row r="496" spans="1:6" s="1" customFormat="1" ht="12.75" x14ac:dyDescent="0.2">
      <c r="A496" s="10"/>
      <c r="B496" s="8"/>
      <c r="C496" s="274"/>
      <c r="D496" s="151"/>
      <c r="E496" s="247"/>
      <c r="F496" s="132"/>
    </row>
    <row r="497" spans="1:6" s="1" customFormat="1" ht="12.75" x14ac:dyDescent="0.2">
      <c r="A497" s="10"/>
      <c r="B497" s="8"/>
      <c r="C497" s="274"/>
      <c r="D497" s="151"/>
      <c r="E497" s="247"/>
      <c r="F497" s="132"/>
    </row>
    <row r="498" spans="1:6" s="1" customFormat="1" ht="12.75" x14ac:dyDescent="0.2">
      <c r="A498" s="10"/>
      <c r="B498" s="8"/>
      <c r="C498" s="274"/>
      <c r="D498" s="151"/>
      <c r="E498" s="247"/>
      <c r="F498" s="132"/>
    </row>
    <row r="499" spans="1:6" s="1" customFormat="1" ht="12.75" x14ac:dyDescent="0.2">
      <c r="A499" s="10"/>
      <c r="B499" s="8"/>
      <c r="C499" s="274"/>
      <c r="D499" s="151"/>
      <c r="E499" s="247"/>
      <c r="F499" s="132"/>
    </row>
    <row r="500" spans="1:6" s="1" customFormat="1" ht="12.75" x14ac:dyDescent="0.2">
      <c r="A500" s="10"/>
      <c r="B500" s="8"/>
      <c r="C500" s="274"/>
      <c r="D500" s="151"/>
      <c r="E500" s="247"/>
      <c r="F500" s="132"/>
    </row>
    <row r="501" spans="1:6" s="1" customFormat="1" ht="12.75" x14ac:dyDescent="0.2">
      <c r="A501" s="10"/>
      <c r="B501" s="8"/>
      <c r="C501" s="274"/>
      <c r="D501" s="151"/>
      <c r="E501" s="247"/>
      <c r="F501" s="132"/>
    </row>
    <row r="502" spans="1:6" s="1" customFormat="1" ht="12.75" x14ac:dyDescent="0.2">
      <c r="A502" s="10"/>
      <c r="B502" s="8"/>
      <c r="C502" s="274"/>
      <c r="D502" s="151"/>
      <c r="E502" s="247"/>
      <c r="F502" s="132"/>
    </row>
    <row r="503" spans="1:6" s="1" customFormat="1" ht="12.75" x14ac:dyDescent="0.2">
      <c r="A503" s="10"/>
      <c r="B503" s="8"/>
      <c r="C503" s="274"/>
      <c r="D503" s="151"/>
      <c r="E503" s="247"/>
      <c r="F503" s="132"/>
    </row>
    <row r="504" spans="1:6" s="1" customFormat="1" ht="12.75" x14ac:dyDescent="0.2">
      <c r="A504" s="10"/>
      <c r="B504" s="8"/>
      <c r="C504" s="274"/>
      <c r="D504" s="151"/>
      <c r="E504" s="247"/>
      <c r="F504" s="132"/>
    </row>
    <row r="505" spans="1:6" s="1" customFormat="1" ht="12.75" x14ac:dyDescent="0.2">
      <c r="A505" s="10"/>
      <c r="B505" s="8"/>
      <c r="C505" s="274"/>
      <c r="D505" s="151"/>
      <c r="E505" s="247"/>
      <c r="F505" s="132"/>
    </row>
    <row r="506" spans="1:6" s="1" customFormat="1" ht="12.75" x14ac:dyDescent="0.2">
      <c r="A506" s="10"/>
      <c r="B506" s="8"/>
      <c r="C506" s="274"/>
      <c r="D506" s="151"/>
      <c r="E506" s="247"/>
      <c r="F506" s="132"/>
    </row>
    <row r="507" spans="1:6" s="1" customFormat="1" ht="12.75" x14ac:dyDescent="0.2">
      <c r="A507" s="10"/>
      <c r="B507" s="8"/>
      <c r="C507" s="274"/>
      <c r="D507" s="151"/>
      <c r="E507" s="247"/>
      <c r="F507" s="132"/>
    </row>
    <row r="508" spans="1:6" s="1" customFormat="1" ht="12.75" x14ac:dyDescent="0.2">
      <c r="A508" s="10"/>
      <c r="B508" s="8"/>
      <c r="C508" s="274"/>
      <c r="D508" s="151"/>
      <c r="E508" s="247"/>
      <c r="F508" s="132"/>
    </row>
    <row r="509" spans="1:6" s="1" customFormat="1" ht="12.75" x14ac:dyDescent="0.2">
      <c r="A509" s="10"/>
      <c r="B509" s="8"/>
      <c r="C509" s="274"/>
      <c r="D509" s="151"/>
      <c r="E509" s="247"/>
      <c r="F509" s="132"/>
    </row>
    <row r="510" spans="1:6" s="1" customFormat="1" ht="12.75" x14ac:dyDescent="0.2">
      <c r="A510" s="10"/>
      <c r="B510" s="8"/>
      <c r="C510" s="274"/>
      <c r="D510" s="151"/>
      <c r="E510" s="247"/>
      <c r="F510" s="132"/>
    </row>
    <row r="511" spans="1:6" s="1" customFormat="1" ht="12.75" x14ac:dyDescent="0.2">
      <c r="A511" s="10"/>
      <c r="B511" s="8"/>
      <c r="C511" s="274"/>
      <c r="D511" s="151"/>
      <c r="E511" s="247"/>
      <c r="F511" s="132"/>
    </row>
    <row r="512" spans="1:6" s="1" customFormat="1" ht="12.75" x14ac:dyDescent="0.2">
      <c r="A512" s="10"/>
      <c r="B512" s="8"/>
      <c r="C512" s="274"/>
      <c r="D512" s="151"/>
      <c r="E512" s="247"/>
      <c r="F512" s="132"/>
    </row>
    <row r="513" spans="1:6" s="1" customFormat="1" ht="12.75" x14ac:dyDescent="0.2">
      <c r="A513" s="10"/>
      <c r="B513" s="8"/>
      <c r="C513" s="274"/>
      <c r="D513" s="151"/>
      <c r="E513" s="247"/>
      <c r="F513" s="132"/>
    </row>
    <row r="514" spans="1:6" s="1" customFormat="1" ht="12.75" x14ac:dyDescent="0.2">
      <c r="A514" s="10"/>
      <c r="B514" s="8"/>
      <c r="C514" s="274"/>
      <c r="D514" s="151"/>
      <c r="E514" s="247"/>
      <c r="F514" s="132"/>
    </row>
    <row r="515" spans="1:6" s="1" customFormat="1" ht="12.75" x14ac:dyDescent="0.2">
      <c r="A515" s="10"/>
      <c r="B515" s="8"/>
      <c r="C515" s="274"/>
      <c r="D515" s="151"/>
      <c r="E515" s="247"/>
      <c r="F515" s="132"/>
    </row>
    <row r="516" spans="1:6" s="1" customFormat="1" ht="12.75" x14ac:dyDescent="0.2">
      <c r="A516" s="10"/>
      <c r="B516" s="8"/>
      <c r="C516" s="274"/>
      <c r="D516" s="151"/>
      <c r="E516" s="247"/>
      <c r="F516" s="132"/>
    </row>
    <row r="517" spans="1:6" s="1" customFormat="1" ht="12.75" x14ac:dyDescent="0.2">
      <c r="A517" s="10"/>
      <c r="B517" s="8"/>
      <c r="C517" s="274"/>
      <c r="D517" s="151"/>
      <c r="E517" s="247"/>
      <c r="F517" s="132"/>
    </row>
    <row r="518" spans="1:6" s="1" customFormat="1" ht="12.75" x14ac:dyDescent="0.2">
      <c r="A518" s="10"/>
      <c r="B518" s="8"/>
      <c r="C518" s="274"/>
      <c r="D518" s="151"/>
      <c r="E518" s="247"/>
      <c r="F518" s="132"/>
    </row>
    <row r="519" spans="1:6" s="1" customFormat="1" ht="12.75" x14ac:dyDescent="0.2">
      <c r="A519" s="10"/>
      <c r="B519" s="8"/>
      <c r="C519" s="274"/>
      <c r="D519" s="151"/>
      <c r="E519" s="247"/>
      <c r="F519" s="132"/>
    </row>
    <row r="520" spans="1:6" s="1" customFormat="1" ht="12.75" x14ac:dyDescent="0.2">
      <c r="A520" s="10"/>
      <c r="B520" s="8"/>
      <c r="C520" s="274"/>
      <c r="D520" s="151"/>
      <c r="E520" s="247"/>
      <c r="F520" s="132"/>
    </row>
    <row r="521" spans="1:6" s="1" customFormat="1" ht="12.75" x14ac:dyDescent="0.2">
      <c r="A521" s="10"/>
      <c r="B521" s="8"/>
      <c r="C521" s="274"/>
      <c r="D521" s="151"/>
      <c r="E521" s="247"/>
      <c r="F521" s="132"/>
    </row>
    <row r="522" spans="1:6" s="1" customFormat="1" ht="12.75" x14ac:dyDescent="0.2">
      <c r="A522" s="10"/>
      <c r="B522" s="8"/>
      <c r="C522" s="274"/>
      <c r="D522" s="151"/>
      <c r="E522" s="247"/>
      <c r="F522" s="132"/>
    </row>
    <row r="523" spans="1:6" s="1" customFormat="1" ht="12.75" x14ac:dyDescent="0.2">
      <c r="A523" s="10"/>
      <c r="B523" s="8"/>
      <c r="C523" s="274"/>
      <c r="D523" s="151"/>
      <c r="E523" s="247"/>
      <c r="F523" s="132"/>
    </row>
    <row r="524" spans="1:6" s="1" customFormat="1" ht="12.75" x14ac:dyDescent="0.2">
      <c r="A524" s="10"/>
      <c r="B524" s="8"/>
      <c r="C524" s="274"/>
      <c r="D524" s="151"/>
      <c r="E524" s="247"/>
      <c r="F524" s="132"/>
    </row>
    <row r="525" spans="1:6" s="1" customFormat="1" ht="12.75" x14ac:dyDescent="0.2">
      <c r="A525" s="10"/>
      <c r="B525" s="8"/>
      <c r="C525" s="274"/>
      <c r="D525" s="151"/>
      <c r="E525" s="247"/>
      <c r="F525" s="132"/>
    </row>
    <row r="526" spans="1:6" s="1" customFormat="1" ht="12.75" x14ac:dyDescent="0.2">
      <c r="A526" s="10"/>
      <c r="B526" s="8"/>
      <c r="C526" s="274"/>
      <c r="D526" s="151"/>
      <c r="E526" s="247"/>
      <c r="F526" s="132"/>
    </row>
    <row r="527" spans="1:6" s="1" customFormat="1" ht="12.75" x14ac:dyDescent="0.2">
      <c r="A527" s="10"/>
      <c r="B527" s="8"/>
      <c r="C527" s="274"/>
      <c r="D527" s="151"/>
      <c r="E527" s="247"/>
      <c r="F527" s="132"/>
    </row>
    <row r="528" spans="1:6" s="1" customFormat="1" ht="12.75" x14ac:dyDescent="0.2">
      <c r="A528" s="10"/>
      <c r="B528" s="8"/>
      <c r="C528" s="274"/>
      <c r="D528" s="151"/>
      <c r="E528" s="247"/>
      <c r="F528" s="132"/>
    </row>
    <row r="529" spans="1:6" s="1" customFormat="1" ht="12.75" x14ac:dyDescent="0.2">
      <c r="A529" s="10"/>
      <c r="B529" s="8"/>
      <c r="C529" s="274"/>
      <c r="D529" s="151"/>
      <c r="E529" s="247"/>
      <c r="F529" s="132"/>
    </row>
    <row r="530" spans="1:6" s="1" customFormat="1" ht="12.75" x14ac:dyDescent="0.2">
      <c r="A530" s="10"/>
      <c r="B530" s="8"/>
      <c r="C530" s="274"/>
      <c r="D530" s="151"/>
      <c r="E530" s="247"/>
      <c r="F530" s="132"/>
    </row>
    <row r="531" spans="1:6" s="1" customFormat="1" ht="12.75" x14ac:dyDescent="0.2">
      <c r="A531" s="10"/>
      <c r="B531" s="8"/>
      <c r="C531" s="274"/>
      <c r="D531" s="151"/>
      <c r="E531" s="247"/>
      <c r="F531" s="132"/>
    </row>
    <row r="532" spans="1:6" s="1" customFormat="1" ht="12.75" x14ac:dyDescent="0.2">
      <c r="A532" s="10"/>
      <c r="B532" s="8"/>
      <c r="C532" s="274"/>
      <c r="D532" s="151"/>
      <c r="E532" s="247"/>
      <c r="F532" s="132"/>
    </row>
    <row r="533" spans="1:6" s="1" customFormat="1" ht="12.75" x14ac:dyDescent="0.2">
      <c r="A533" s="10"/>
      <c r="B533" s="8"/>
      <c r="C533" s="274"/>
      <c r="D533" s="151"/>
      <c r="E533" s="247"/>
      <c r="F533" s="132"/>
    </row>
    <row r="534" spans="1:6" s="1" customFormat="1" ht="12.75" x14ac:dyDescent="0.2">
      <c r="A534" s="10"/>
      <c r="B534" s="8"/>
      <c r="C534" s="274"/>
      <c r="D534" s="151"/>
      <c r="E534" s="247"/>
      <c r="F534" s="132"/>
    </row>
    <row r="535" spans="1:6" s="1" customFormat="1" ht="12.75" x14ac:dyDescent="0.2">
      <c r="A535" s="10"/>
      <c r="B535" s="8"/>
      <c r="C535" s="274"/>
      <c r="D535" s="151"/>
      <c r="E535" s="247"/>
      <c r="F535" s="132"/>
    </row>
    <row r="536" spans="1:6" s="1" customFormat="1" ht="12.75" x14ac:dyDescent="0.2">
      <c r="A536" s="10"/>
      <c r="B536" s="8"/>
      <c r="C536" s="274"/>
      <c r="D536" s="151"/>
      <c r="E536" s="247"/>
      <c r="F536" s="132"/>
    </row>
    <row r="537" spans="1:6" s="1" customFormat="1" ht="12.75" x14ac:dyDescent="0.2">
      <c r="A537" s="10"/>
      <c r="B537" s="8"/>
      <c r="C537" s="274"/>
      <c r="D537" s="151"/>
      <c r="E537" s="247"/>
      <c r="F537" s="132"/>
    </row>
    <row r="538" spans="1:6" s="1" customFormat="1" ht="12.75" x14ac:dyDescent="0.2">
      <c r="A538" s="10"/>
      <c r="B538" s="8"/>
      <c r="C538" s="274"/>
      <c r="D538" s="151"/>
      <c r="E538" s="247"/>
      <c r="F538" s="132"/>
    </row>
    <row r="539" spans="1:6" s="1" customFormat="1" ht="12.75" x14ac:dyDescent="0.2">
      <c r="A539" s="10"/>
      <c r="B539" s="8"/>
      <c r="C539" s="274"/>
      <c r="D539" s="151"/>
      <c r="E539" s="247"/>
      <c r="F539" s="132"/>
    </row>
    <row r="540" spans="1:6" s="1" customFormat="1" ht="12.75" x14ac:dyDescent="0.2">
      <c r="A540" s="10"/>
      <c r="B540" s="8"/>
      <c r="C540" s="274"/>
      <c r="D540" s="151"/>
      <c r="E540" s="247"/>
      <c r="F540" s="132"/>
    </row>
    <row r="541" spans="1:6" s="1" customFormat="1" ht="12.75" x14ac:dyDescent="0.2">
      <c r="A541" s="10"/>
      <c r="B541" s="8"/>
      <c r="C541" s="274"/>
      <c r="D541" s="151"/>
      <c r="E541" s="247"/>
      <c r="F541" s="132"/>
    </row>
    <row r="542" spans="1:6" s="1" customFormat="1" ht="12.75" x14ac:dyDescent="0.2">
      <c r="A542" s="10"/>
      <c r="B542" s="8"/>
      <c r="C542" s="274"/>
      <c r="D542" s="151"/>
      <c r="E542" s="247"/>
      <c r="F542" s="132"/>
    </row>
    <row r="543" spans="1:6" s="1" customFormat="1" ht="12.75" x14ac:dyDescent="0.2">
      <c r="A543" s="10"/>
      <c r="B543" s="8"/>
      <c r="C543" s="274"/>
      <c r="D543" s="151"/>
      <c r="E543" s="247"/>
      <c r="F543" s="132"/>
    </row>
    <row r="544" spans="1:6" s="1" customFormat="1" ht="12.75" x14ac:dyDescent="0.2">
      <c r="A544" s="10"/>
      <c r="B544" s="8"/>
      <c r="C544" s="274"/>
      <c r="D544" s="151"/>
      <c r="E544" s="247"/>
      <c r="F544" s="132"/>
    </row>
    <row r="545" spans="1:6" s="1" customFormat="1" ht="12.75" x14ac:dyDescent="0.2">
      <c r="A545" s="10"/>
      <c r="B545" s="8"/>
      <c r="C545" s="274"/>
      <c r="D545" s="151"/>
      <c r="E545" s="247"/>
      <c r="F545" s="132"/>
    </row>
    <row r="546" spans="1:6" s="1" customFormat="1" ht="12.75" x14ac:dyDescent="0.2">
      <c r="A546" s="10"/>
      <c r="B546" s="8"/>
      <c r="C546" s="274"/>
      <c r="D546" s="151"/>
      <c r="E546" s="247"/>
      <c r="F546" s="132"/>
    </row>
    <row r="547" spans="1:6" s="1" customFormat="1" ht="12.75" x14ac:dyDescent="0.2">
      <c r="A547" s="10"/>
      <c r="B547" s="8"/>
      <c r="C547" s="274"/>
      <c r="D547" s="151"/>
      <c r="E547" s="247"/>
      <c r="F547" s="132"/>
    </row>
    <row r="548" spans="1:6" s="1" customFormat="1" ht="12.75" x14ac:dyDescent="0.2">
      <c r="A548" s="10"/>
      <c r="B548" s="8"/>
      <c r="C548" s="274"/>
      <c r="D548" s="151"/>
      <c r="E548" s="247"/>
      <c r="F548" s="132"/>
    </row>
    <row r="549" spans="1:6" s="1" customFormat="1" ht="12.75" x14ac:dyDescent="0.2">
      <c r="A549" s="10"/>
      <c r="B549" s="8"/>
      <c r="C549" s="274"/>
      <c r="D549" s="151"/>
      <c r="E549" s="247"/>
      <c r="F549" s="132"/>
    </row>
    <row r="550" spans="1:6" s="1" customFormat="1" ht="12.75" x14ac:dyDescent="0.2">
      <c r="A550" s="10"/>
      <c r="B550" s="8"/>
      <c r="C550" s="274"/>
      <c r="D550" s="151"/>
      <c r="E550" s="247"/>
      <c r="F550" s="132"/>
    </row>
    <row r="551" spans="1:6" s="1" customFormat="1" ht="12.75" x14ac:dyDescent="0.2">
      <c r="A551" s="10"/>
      <c r="B551" s="8"/>
      <c r="C551" s="274"/>
      <c r="D551" s="151"/>
      <c r="E551" s="247"/>
      <c r="F551" s="132"/>
    </row>
    <row r="552" spans="1:6" s="1" customFormat="1" ht="12.75" x14ac:dyDescent="0.2">
      <c r="A552" s="10"/>
      <c r="B552" s="8"/>
      <c r="C552" s="274"/>
      <c r="D552" s="151"/>
      <c r="E552" s="247"/>
      <c r="F552" s="132"/>
    </row>
    <row r="553" spans="1:6" s="1" customFormat="1" ht="12.75" x14ac:dyDescent="0.2">
      <c r="A553" s="10"/>
      <c r="B553" s="8"/>
      <c r="C553" s="274"/>
      <c r="D553" s="151"/>
      <c r="E553" s="247"/>
      <c r="F553" s="132"/>
    </row>
    <row r="554" spans="1:6" s="1" customFormat="1" ht="12.75" x14ac:dyDescent="0.2">
      <c r="A554" s="10"/>
      <c r="B554" s="8"/>
      <c r="C554" s="274"/>
      <c r="D554" s="151"/>
      <c r="E554" s="247"/>
      <c r="F554" s="132"/>
    </row>
    <row r="555" spans="1:6" s="1" customFormat="1" ht="12.75" x14ac:dyDescent="0.2">
      <c r="A555" s="10"/>
      <c r="B555" s="8"/>
      <c r="C555" s="274"/>
      <c r="D555" s="151"/>
      <c r="E555" s="247"/>
      <c r="F555" s="132"/>
    </row>
    <row r="556" spans="1:6" s="1" customFormat="1" ht="12.75" x14ac:dyDescent="0.2">
      <c r="A556" s="10"/>
      <c r="B556" s="8"/>
      <c r="C556" s="274"/>
      <c r="D556" s="151"/>
      <c r="E556" s="247"/>
      <c r="F556" s="132"/>
    </row>
    <row r="557" spans="1:6" s="1" customFormat="1" ht="12.75" x14ac:dyDescent="0.2">
      <c r="A557" s="10"/>
      <c r="B557" s="8"/>
      <c r="C557" s="274"/>
      <c r="D557" s="151"/>
      <c r="E557" s="247"/>
      <c r="F557" s="132"/>
    </row>
    <row r="558" spans="1:6" s="1" customFormat="1" ht="12.75" x14ac:dyDescent="0.2">
      <c r="A558" s="10"/>
      <c r="B558" s="8"/>
      <c r="C558" s="274"/>
      <c r="D558" s="151"/>
      <c r="E558" s="247"/>
      <c r="F558" s="132"/>
    </row>
    <row r="559" spans="1:6" s="1" customFormat="1" ht="12.75" x14ac:dyDescent="0.2">
      <c r="A559" s="10"/>
      <c r="B559" s="8"/>
      <c r="C559" s="274"/>
      <c r="D559" s="151"/>
      <c r="E559" s="247"/>
      <c r="F559" s="132"/>
    </row>
    <row r="560" spans="1:6" s="1" customFormat="1" ht="12.75" x14ac:dyDescent="0.2">
      <c r="A560" s="10"/>
      <c r="B560" s="8"/>
      <c r="C560" s="274"/>
      <c r="D560" s="151"/>
      <c r="E560" s="247"/>
      <c r="F560" s="132"/>
    </row>
    <row r="561" spans="1:6" s="1" customFormat="1" ht="12.75" x14ac:dyDescent="0.2">
      <c r="A561" s="10"/>
      <c r="B561" s="8"/>
      <c r="C561" s="274"/>
      <c r="D561" s="151"/>
      <c r="E561" s="247"/>
      <c r="F561" s="132"/>
    </row>
    <row r="562" spans="1:6" s="1" customFormat="1" ht="12.75" x14ac:dyDescent="0.2">
      <c r="A562" s="10"/>
      <c r="B562" s="8"/>
      <c r="C562" s="274"/>
      <c r="D562" s="151"/>
      <c r="E562" s="247"/>
      <c r="F562" s="132"/>
    </row>
    <row r="563" spans="1:6" s="1" customFormat="1" ht="12.75" x14ac:dyDescent="0.2">
      <c r="A563" s="10"/>
      <c r="B563" s="8"/>
      <c r="C563" s="274"/>
      <c r="D563" s="151"/>
      <c r="E563" s="247"/>
      <c r="F563" s="132"/>
    </row>
    <row r="564" spans="1:6" s="1" customFormat="1" ht="12.75" x14ac:dyDescent="0.2">
      <c r="A564" s="10"/>
      <c r="B564" s="8"/>
      <c r="C564" s="274"/>
      <c r="D564" s="151"/>
      <c r="E564" s="247"/>
      <c r="F564" s="132"/>
    </row>
    <row r="565" spans="1:6" s="1" customFormat="1" ht="12.75" x14ac:dyDescent="0.2">
      <c r="A565" s="10"/>
      <c r="B565" s="8"/>
      <c r="C565" s="274"/>
      <c r="D565" s="151"/>
      <c r="E565" s="247"/>
      <c r="F565" s="132"/>
    </row>
    <row r="566" spans="1:6" s="1" customFormat="1" ht="12.75" x14ac:dyDescent="0.2">
      <c r="A566" s="10"/>
      <c r="B566" s="8"/>
      <c r="C566" s="274"/>
      <c r="D566" s="151"/>
      <c r="E566" s="247"/>
      <c r="F566" s="132"/>
    </row>
    <row r="567" spans="1:6" s="1" customFormat="1" ht="12.75" x14ac:dyDescent="0.2">
      <c r="A567" s="10"/>
      <c r="B567" s="8"/>
      <c r="C567" s="274"/>
      <c r="D567" s="151"/>
      <c r="E567" s="247"/>
      <c r="F567" s="132"/>
    </row>
    <row r="568" spans="1:6" s="1" customFormat="1" ht="12.75" x14ac:dyDescent="0.2">
      <c r="A568" s="10"/>
      <c r="B568" s="8"/>
      <c r="C568" s="274"/>
      <c r="D568" s="151"/>
      <c r="E568" s="247"/>
      <c r="F568" s="132"/>
    </row>
    <row r="569" spans="1:6" s="1" customFormat="1" ht="12.75" x14ac:dyDescent="0.2">
      <c r="A569" s="10"/>
      <c r="B569" s="8"/>
      <c r="C569" s="274"/>
      <c r="D569" s="151"/>
      <c r="E569" s="247"/>
      <c r="F569" s="132"/>
    </row>
    <row r="570" spans="1:6" s="1" customFormat="1" ht="12.75" x14ac:dyDescent="0.2">
      <c r="A570" s="10"/>
      <c r="B570" s="8"/>
      <c r="C570" s="274"/>
      <c r="D570" s="151"/>
      <c r="E570" s="247"/>
      <c r="F570" s="132"/>
    </row>
    <row r="571" spans="1:6" s="1" customFormat="1" ht="12.75" x14ac:dyDescent="0.2">
      <c r="A571" s="10"/>
      <c r="B571" s="8"/>
      <c r="C571" s="274"/>
      <c r="D571" s="151"/>
      <c r="E571" s="247"/>
      <c r="F571" s="132"/>
    </row>
    <row r="572" spans="1:6" s="1" customFormat="1" ht="12.75" x14ac:dyDescent="0.2">
      <c r="A572" s="10"/>
      <c r="B572" s="8"/>
      <c r="C572" s="274"/>
      <c r="D572" s="151"/>
      <c r="E572" s="247"/>
      <c r="F572" s="132"/>
    </row>
    <row r="573" spans="1:6" s="1" customFormat="1" ht="12.75" x14ac:dyDescent="0.2">
      <c r="A573" s="10"/>
      <c r="B573" s="8"/>
      <c r="C573" s="274"/>
      <c r="D573" s="151"/>
      <c r="E573" s="247"/>
      <c r="F573" s="132"/>
    </row>
    <row r="574" spans="1:6" s="1" customFormat="1" ht="12.75" x14ac:dyDescent="0.2">
      <c r="A574" s="10"/>
      <c r="B574" s="8"/>
      <c r="C574" s="274"/>
      <c r="D574" s="151"/>
      <c r="E574" s="247"/>
      <c r="F574" s="132"/>
    </row>
    <row r="575" spans="1:6" s="1" customFormat="1" ht="12.75" x14ac:dyDescent="0.2">
      <c r="A575" s="10"/>
      <c r="B575" s="8"/>
      <c r="C575" s="274"/>
      <c r="D575" s="151"/>
      <c r="E575" s="247"/>
      <c r="F575" s="132"/>
    </row>
    <row r="576" spans="1:6" s="1" customFormat="1" ht="12.75" x14ac:dyDescent="0.2">
      <c r="A576" s="10"/>
      <c r="B576" s="8"/>
      <c r="C576" s="274"/>
      <c r="D576" s="151"/>
      <c r="E576" s="247"/>
      <c r="F576" s="132"/>
    </row>
    <row r="577" spans="1:6" s="1" customFormat="1" ht="12.75" x14ac:dyDescent="0.2">
      <c r="A577" s="10"/>
      <c r="B577" s="8"/>
      <c r="C577" s="274"/>
      <c r="D577" s="151"/>
      <c r="E577" s="247"/>
      <c r="F577" s="132"/>
    </row>
    <row r="578" spans="1:6" s="1" customFormat="1" ht="12.75" x14ac:dyDescent="0.2">
      <c r="A578" s="10"/>
      <c r="B578" s="8"/>
      <c r="C578" s="274"/>
      <c r="D578" s="151"/>
      <c r="E578" s="247"/>
      <c r="F578" s="132"/>
    </row>
    <row r="579" spans="1:6" s="1" customFormat="1" ht="12.75" x14ac:dyDescent="0.2">
      <c r="A579" s="10"/>
      <c r="B579" s="8"/>
      <c r="C579" s="274"/>
      <c r="D579" s="151"/>
      <c r="E579" s="247"/>
      <c r="F579" s="132"/>
    </row>
    <row r="580" spans="1:6" s="1" customFormat="1" ht="12.75" x14ac:dyDescent="0.2">
      <c r="A580" s="10"/>
      <c r="B580" s="8"/>
      <c r="C580" s="274"/>
      <c r="D580" s="151"/>
      <c r="E580" s="247"/>
      <c r="F580" s="132"/>
    </row>
    <row r="581" spans="1:6" s="1" customFormat="1" ht="12.75" x14ac:dyDescent="0.2">
      <c r="A581" s="10"/>
      <c r="B581" s="8"/>
      <c r="C581" s="274"/>
      <c r="D581" s="151"/>
      <c r="E581" s="247"/>
      <c r="F581" s="132"/>
    </row>
    <row r="582" spans="1:6" s="1" customFormat="1" ht="12.75" x14ac:dyDescent="0.2">
      <c r="A582" s="10"/>
      <c r="B582" s="8"/>
      <c r="C582" s="274"/>
      <c r="D582" s="151"/>
      <c r="E582" s="247"/>
      <c r="F582" s="132"/>
    </row>
    <row r="583" spans="1:6" s="1" customFormat="1" ht="12.75" x14ac:dyDescent="0.2">
      <c r="A583" s="10"/>
      <c r="B583" s="8"/>
      <c r="C583" s="274"/>
      <c r="D583" s="151"/>
      <c r="E583" s="247"/>
      <c r="F583" s="132"/>
    </row>
    <row r="584" spans="1:6" s="1" customFormat="1" ht="12.75" x14ac:dyDescent="0.2">
      <c r="A584" s="10"/>
      <c r="B584" s="8"/>
      <c r="C584" s="274"/>
      <c r="D584" s="151"/>
      <c r="E584" s="247"/>
      <c r="F584" s="132"/>
    </row>
    <row r="585" spans="1:6" s="1" customFormat="1" ht="12.75" x14ac:dyDescent="0.2">
      <c r="A585" s="10"/>
      <c r="B585" s="8"/>
      <c r="C585" s="274"/>
      <c r="D585" s="151"/>
      <c r="E585" s="247"/>
      <c r="F585" s="132"/>
    </row>
    <row r="586" spans="1:6" s="1" customFormat="1" ht="12.75" x14ac:dyDescent="0.2">
      <c r="A586" s="10"/>
      <c r="B586" s="8"/>
      <c r="C586" s="274"/>
      <c r="D586" s="151"/>
      <c r="E586" s="247"/>
      <c r="F586" s="132"/>
    </row>
    <row r="587" spans="1:6" s="1" customFormat="1" ht="12.75" x14ac:dyDescent="0.2">
      <c r="A587" s="10"/>
      <c r="B587" s="8"/>
      <c r="C587" s="274"/>
      <c r="D587" s="151"/>
      <c r="E587" s="247"/>
      <c r="F587" s="132"/>
    </row>
    <row r="588" spans="1:6" s="1" customFormat="1" ht="12.75" x14ac:dyDescent="0.2">
      <c r="A588" s="10"/>
      <c r="B588" s="8"/>
      <c r="C588" s="274"/>
      <c r="D588" s="151"/>
      <c r="E588" s="247"/>
      <c r="F588" s="132"/>
    </row>
    <row r="589" spans="1:6" s="1" customFormat="1" ht="12.75" x14ac:dyDescent="0.2">
      <c r="A589" s="10"/>
      <c r="B589" s="8"/>
      <c r="C589" s="274"/>
      <c r="D589" s="151"/>
      <c r="E589" s="247"/>
      <c r="F589" s="132"/>
    </row>
    <row r="590" spans="1:6" s="1" customFormat="1" ht="12.75" x14ac:dyDescent="0.2">
      <c r="A590" s="10"/>
      <c r="B590" s="8"/>
      <c r="C590" s="274"/>
      <c r="D590" s="151"/>
      <c r="E590" s="247"/>
      <c r="F590" s="132"/>
    </row>
    <row r="591" spans="1:6" s="1" customFormat="1" ht="12.75" x14ac:dyDescent="0.2">
      <c r="A591" s="10"/>
      <c r="B591" s="8"/>
      <c r="C591" s="274"/>
      <c r="D591" s="151"/>
      <c r="E591" s="247"/>
      <c r="F591" s="132"/>
    </row>
    <row r="592" spans="1:6" s="1" customFormat="1" ht="12.75" x14ac:dyDescent="0.2">
      <c r="A592" s="10"/>
      <c r="B592" s="8"/>
      <c r="C592" s="274"/>
      <c r="D592" s="151"/>
      <c r="E592" s="247"/>
      <c r="F592" s="132"/>
    </row>
    <row r="593" spans="1:6" s="1" customFormat="1" ht="12.75" x14ac:dyDescent="0.2">
      <c r="A593" s="10"/>
      <c r="B593" s="8"/>
      <c r="C593" s="274"/>
      <c r="D593" s="151"/>
      <c r="E593" s="247"/>
      <c r="F593" s="132"/>
    </row>
    <row r="594" spans="1:6" s="1" customFormat="1" ht="12.75" x14ac:dyDescent="0.2">
      <c r="A594" s="10"/>
      <c r="B594" s="8"/>
      <c r="C594" s="274"/>
      <c r="D594" s="151"/>
      <c r="E594" s="247"/>
      <c r="F594" s="132"/>
    </row>
    <row r="595" spans="1:6" s="1" customFormat="1" ht="12.75" x14ac:dyDescent="0.2">
      <c r="A595" s="10"/>
      <c r="B595" s="8"/>
      <c r="C595" s="274"/>
      <c r="D595" s="151"/>
      <c r="E595" s="247"/>
      <c r="F595" s="132"/>
    </row>
    <row r="596" spans="1:6" s="1" customFormat="1" ht="12.75" x14ac:dyDescent="0.2">
      <c r="A596" s="10"/>
      <c r="B596" s="8"/>
      <c r="C596" s="274"/>
      <c r="D596" s="151"/>
      <c r="E596" s="247"/>
      <c r="F596" s="132"/>
    </row>
    <row r="597" spans="1:6" s="1" customFormat="1" ht="12.75" x14ac:dyDescent="0.2">
      <c r="A597" s="10"/>
      <c r="B597" s="8"/>
      <c r="C597" s="274"/>
      <c r="D597" s="151"/>
      <c r="E597" s="247"/>
      <c r="F597" s="132"/>
    </row>
    <row r="598" spans="1:6" s="1" customFormat="1" ht="12.75" x14ac:dyDescent="0.2">
      <c r="A598" s="10"/>
      <c r="B598" s="8"/>
      <c r="C598" s="274"/>
      <c r="D598" s="151"/>
      <c r="E598" s="247"/>
      <c r="F598" s="132"/>
    </row>
    <row r="599" spans="1:6" s="1" customFormat="1" ht="12.75" x14ac:dyDescent="0.2">
      <c r="A599" s="10"/>
      <c r="B599" s="8"/>
      <c r="C599" s="274"/>
      <c r="D599" s="151"/>
      <c r="E599" s="247"/>
      <c r="F599" s="132"/>
    </row>
    <row r="600" spans="1:6" s="1" customFormat="1" ht="12.75" x14ac:dyDescent="0.2">
      <c r="A600" s="10"/>
      <c r="B600" s="8"/>
      <c r="C600" s="274"/>
      <c r="D600" s="151"/>
      <c r="E600" s="247"/>
      <c r="F600" s="132"/>
    </row>
    <row r="601" spans="1:6" s="1" customFormat="1" ht="12.75" x14ac:dyDescent="0.2">
      <c r="A601" s="10"/>
      <c r="B601" s="8"/>
      <c r="C601" s="274"/>
      <c r="D601" s="151"/>
      <c r="E601" s="247"/>
      <c r="F601" s="132"/>
    </row>
    <row r="602" spans="1:6" s="1" customFormat="1" ht="12.75" x14ac:dyDescent="0.2">
      <c r="A602" s="10"/>
      <c r="B602" s="8"/>
      <c r="C602" s="274"/>
      <c r="D602" s="151"/>
      <c r="E602" s="247"/>
      <c r="F602" s="132"/>
    </row>
    <row r="603" spans="1:6" s="1" customFormat="1" ht="12.75" x14ac:dyDescent="0.2">
      <c r="A603" s="10"/>
      <c r="B603" s="8"/>
      <c r="C603" s="274"/>
      <c r="D603" s="151"/>
      <c r="E603" s="247"/>
      <c r="F603" s="132"/>
    </row>
    <row r="604" spans="1:6" s="1" customFormat="1" ht="12.75" x14ac:dyDescent="0.2">
      <c r="A604" s="10"/>
      <c r="B604" s="8"/>
      <c r="C604" s="274"/>
      <c r="D604" s="151"/>
      <c r="E604" s="247"/>
      <c r="F604" s="132"/>
    </row>
    <row r="605" spans="1:6" s="1" customFormat="1" ht="12.75" x14ac:dyDescent="0.2">
      <c r="A605" s="10"/>
      <c r="B605" s="8"/>
      <c r="C605" s="274"/>
      <c r="D605" s="151"/>
      <c r="E605" s="247"/>
      <c r="F605" s="132"/>
    </row>
    <row r="606" spans="1:6" s="1" customFormat="1" ht="12.75" x14ac:dyDescent="0.2">
      <c r="A606" s="10"/>
      <c r="B606" s="8"/>
      <c r="C606" s="274"/>
      <c r="D606" s="151"/>
      <c r="E606" s="247"/>
      <c r="F606" s="132"/>
    </row>
    <row r="607" spans="1:6" s="1" customFormat="1" ht="12.75" x14ac:dyDescent="0.2">
      <c r="A607" s="10"/>
      <c r="B607" s="8"/>
      <c r="C607" s="274"/>
      <c r="D607" s="151"/>
      <c r="E607" s="247"/>
      <c r="F607" s="132"/>
    </row>
    <row r="608" spans="1:6" s="1" customFormat="1" ht="12.75" x14ac:dyDescent="0.2">
      <c r="A608" s="10"/>
      <c r="B608" s="8"/>
      <c r="C608" s="274"/>
      <c r="D608" s="151"/>
      <c r="E608" s="247"/>
      <c r="F608" s="132"/>
    </row>
    <row r="609" spans="1:6" s="1" customFormat="1" ht="12.75" x14ac:dyDescent="0.2">
      <c r="A609" s="10"/>
      <c r="B609" s="8"/>
      <c r="C609" s="274"/>
      <c r="D609" s="151"/>
      <c r="E609" s="247"/>
      <c r="F609" s="132"/>
    </row>
    <row r="610" spans="1:6" s="1" customFormat="1" ht="12.75" x14ac:dyDescent="0.2">
      <c r="A610" s="10"/>
      <c r="B610" s="8"/>
      <c r="C610" s="274"/>
      <c r="D610" s="151"/>
      <c r="E610" s="247"/>
      <c r="F610" s="132"/>
    </row>
    <row r="611" spans="1:6" s="1" customFormat="1" ht="12.75" x14ac:dyDescent="0.2">
      <c r="A611" s="10"/>
      <c r="B611" s="8"/>
      <c r="C611" s="274"/>
      <c r="D611" s="151"/>
      <c r="E611" s="247"/>
      <c r="F611" s="132"/>
    </row>
    <row r="612" spans="1:6" s="1" customFormat="1" ht="12.75" x14ac:dyDescent="0.2">
      <c r="A612" s="10"/>
      <c r="B612" s="8"/>
      <c r="C612" s="274"/>
      <c r="D612" s="151"/>
      <c r="E612" s="247"/>
      <c r="F612" s="132"/>
    </row>
    <row r="613" spans="1:6" s="1" customFormat="1" ht="12.75" x14ac:dyDescent="0.2">
      <c r="A613" s="10"/>
      <c r="B613" s="8"/>
      <c r="C613" s="274"/>
      <c r="D613" s="151"/>
      <c r="E613" s="247"/>
      <c r="F613" s="132"/>
    </row>
    <row r="614" spans="1:6" s="1" customFormat="1" ht="12.75" x14ac:dyDescent="0.2">
      <c r="A614" s="10"/>
      <c r="B614" s="8"/>
      <c r="C614" s="274"/>
      <c r="D614" s="151"/>
      <c r="E614" s="247"/>
      <c r="F614" s="132"/>
    </row>
    <row r="615" spans="1:6" s="1" customFormat="1" ht="12.75" x14ac:dyDescent="0.2">
      <c r="A615" s="10"/>
      <c r="B615" s="8"/>
      <c r="C615" s="274"/>
      <c r="D615" s="151"/>
      <c r="E615" s="247"/>
      <c r="F615" s="132"/>
    </row>
    <row r="616" spans="1:6" s="1" customFormat="1" ht="12.75" x14ac:dyDescent="0.2">
      <c r="A616" s="10"/>
      <c r="B616" s="8"/>
      <c r="C616" s="274"/>
      <c r="D616" s="151"/>
      <c r="E616" s="247"/>
      <c r="F616" s="132"/>
    </row>
    <row r="617" spans="1:6" s="1" customFormat="1" ht="12.75" x14ac:dyDescent="0.2">
      <c r="A617" s="10"/>
      <c r="B617" s="8"/>
      <c r="C617" s="274"/>
      <c r="D617" s="151"/>
      <c r="E617" s="247"/>
      <c r="F617" s="132"/>
    </row>
    <row r="618" spans="1:6" s="1" customFormat="1" ht="12.75" x14ac:dyDescent="0.2">
      <c r="A618" s="10"/>
      <c r="B618" s="8"/>
      <c r="C618" s="274"/>
      <c r="D618" s="151"/>
      <c r="E618" s="247"/>
      <c r="F618" s="132"/>
    </row>
    <row r="619" spans="1:6" s="1" customFormat="1" ht="12.75" x14ac:dyDescent="0.2">
      <c r="A619" s="10"/>
      <c r="B619" s="8"/>
      <c r="C619" s="274"/>
      <c r="D619" s="151"/>
      <c r="E619" s="247"/>
      <c r="F619" s="132"/>
    </row>
    <row r="620" spans="1:6" s="1" customFormat="1" ht="12.75" x14ac:dyDescent="0.2">
      <c r="A620" s="10"/>
      <c r="B620" s="8"/>
      <c r="C620" s="274"/>
      <c r="D620" s="151"/>
      <c r="E620" s="247"/>
      <c r="F620" s="132"/>
    </row>
    <row r="621" spans="1:6" s="1" customFormat="1" ht="12.75" x14ac:dyDescent="0.2">
      <c r="A621" s="10"/>
      <c r="B621" s="8"/>
      <c r="C621" s="274"/>
      <c r="D621" s="151"/>
      <c r="E621" s="247"/>
      <c r="F621" s="132"/>
    </row>
    <row r="622" spans="1:6" s="1" customFormat="1" ht="12.75" x14ac:dyDescent="0.2">
      <c r="A622" s="10"/>
      <c r="B622" s="8"/>
      <c r="C622" s="274"/>
      <c r="D622" s="151"/>
      <c r="E622" s="247"/>
      <c r="F622" s="132"/>
    </row>
    <row r="623" spans="1:6" s="1" customFormat="1" ht="12.75" x14ac:dyDescent="0.2">
      <c r="A623" s="10"/>
      <c r="B623" s="8"/>
      <c r="C623" s="274"/>
      <c r="D623" s="151"/>
      <c r="E623" s="247"/>
      <c r="F623" s="132"/>
    </row>
    <row r="624" spans="1:6" s="1" customFormat="1" ht="12.75" x14ac:dyDescent="0.2">
      <c r="A624" s="10"/>
      <c r="B624" s="8"/>
      <c r="C624" s="274"/>
      <c r="D624" s="151"/>
      <c r="E624" s="247"/>
      <c r="F624" s="132"/>
    </row>
    <row r="625" spans="1:6" s="1" customFormat="1" ht="12.75" x14ac:dyDescent="0.2">
      <c r="A625" s="10"/>
      <c r="B625" s="8"/>
      <c r="C625" s="274"/>
      <c r="D625" s="151"/>
      <c r="E625" s="247"/>
      <c r="F625" s="132"/>
    </row>
    <row r="626" spans="1:6" s="1" customFormat="1" ht="12.75" x14ac:dyDescent="0.2">
      <c r="A626" s="10"/>
      <c r="B626" s="8"/>
      <c r="C626" s="274"/>
      <c r="D626" s="151"/>
      <c r="E626" s="247"/>
      <c r="F626" s="132"/>
    </row>
    <row r="627" spans="1:6" s="1" customFormat="1" ht="12.75" x14ac:dyDescent="0.2">
      <c r="A627" s="10"/>
      <c r="B627" s="8"/>
      <c r="C627" s="274"/>
      <c r="D627" s="151"/>
      <c r="E627" s="247"/>
      <c r="F627" s="132"/>
    </row>
    <row r="628" spans="1:6" s="1" customFormat="1" ht="12.75" x14ac:dyDescent="0.2">
      <c r="A628" s="10"/>
      <c r="B628" s="8"/>
      <c r="C628" s="274"/>
      <c r="D628" s="151"/>
      <c r="E628" s="247"/>
      <c r="F628" s="132"/>
    </row>
    <row r="629" spans="1:6" s="1" customFormat="1" ht="12.75" x14ac:dyDescent="0.2">
      <c r="A629" s="10"/>
      <c r="B629" s="8"/>
      <c r="C629" s="274"/>
      <c r="D629" s="151"/>
      <c r="E629" s="247"/>
      <c r="F629" s="132"/>
    </row>
    <row r="630" spans="1:6" s="1" customFormat="1" ht="12.75" x14ac:dyDescent="0.2">
      <c r="A630" s="10"/>
      <c r="B630" s="8"/>
      <c r="C630" s="274"/>
      <c r="D630" s="151"/>
      <c r="E630" s="247"/>
      <c r="F630" s="132"/>
    </row>
    <row r="631" spans="1:6" s="1" customFormat="1" ht="12.75" x14ac:dyDescent="0.2">
      <c r="A631" s="10"/>
      <c r="B631" s="8"/>
      <c r="C631" s="274"/>
      <c r="D631" s="151"/>
      <c r="E631" s="247"/>
      <c r="F631" s="132"/>
    </row>
    <row r="632" spans="1:6" s="1" customFormat="1" ht="12.75" x14ac:dyDescent="0.2">
      <c r="A632" s="10"/>
      <c r="B632" s="8"/>
      <c r="C632" s="274"/>
      <c r="D632" s="151"/>
      <c r="E632" s="247"/>
      <c r="F632" s="132"/>
    </row>
    <row r="633" spans="1:6" s="1" customFormat="1" ht="12.75" x14ac:dyDescent="0.2">
      <c r="A633" s="10"/>
      <c r="B633" s="8"/>
      <c r="C633" s="274"/>
      <c r="D633" s="151"/>
      <c r="E633" s="247"/>
      <c r="F633" s="132"/>
    </row>
    <row r="634" spans="1:6" s="1" customFormat="1" ht="12.75" x14ac:dyDescent="0.2">
      <c r="A634" s="10"/>
      <c r="B634" s="8"/>
      <c r="C634" s="274"/>
      <c r="D634" s="151"/>
      <c r="E634" s="247"/>
      <c r="F634" s="132"/>
    </row>
    <row r="635" spans="1:6" s="1" customFormat="1" ht="12.75" x14ac:dyDescent="0.2">
      <c r="A635" s="10"/>
      <c r="B635" s="8"/>
      <c r="C635" s="274"/>
      <c r="D635" s="151"/>
      <c r="E635" s="247"/>
      <c r="F635" s="132"/>
    </row>
    <row r="636" spans="1:6" s="1" customFormat="1" ht="12.75" x14ac:dyDescent="0.2">
      <c r="A636" s="10"/>
      <c r="B636" s="8"/>
      <c r="C636" s="274"/>
      <c r="D636" s="151"/>
      <c r="E636" s="247"/>
      <c r="F636" s="132"/>
    </row>
    <row r="637" spans="1:6" s="1" customFormat="1" ht="12.75" x14ac:dyDescent="0.2">
      <c r="A637" s="10"/>
      <c r="B637" s="8"/>
      <c r="C637" s="274"/>
      <c r="D637" s="151"/>
      <c r="E637" s="247"/>
      <c r="F637" s="132"/>
    </row>
    <row r="638" spans="1:6" s="1" customFormat="1" ht="12.75" x14ac:dyDescent="0.2">
      <c r="A638" s="10"/>
      <c r="B638" s="8"/>
      <c r="C638" s="274"/>
      <c r="D638" s="151"/>
      <c r="E638" s="247"/>
      <c r="F638" s="132"/>
    </row>
    <row r="639" spans="1:6" s="1" customFormat="1" ht="12.75" x14ac:dyDescent="0.2">
      <c r="A639" s="10"/>
      <c r="B639" s="8"/>
      <c r="C639" s="274"/>
      <c r="D639" s="151"/>
      <c r="E639" s="247"/>
      <c r="F639" s="132"/>
    </row>
    <row r="640" spans="1:6" s="1" customFormat="1" ht="12.75" x14ac:dyDescent="0.2">
      <c r="A640" s="10"/>
      <c r="B640" s="8"/>
      <c r="C640" s="274"/>
      <c r="D640" s="151"/>
      <c r="E640" s="247"/>
      <c r="F640" s="132"/>
    </row>
    <row r="641" spans="1:6" s="1" customFormat="1" ht="12.75" x14ac:dyDescent="0.2">
      <c r="A641" s="10"/>
      <c r="B641" s="8"/>
      <c r="C641" s="274"/>
      <c r="D641" s="151"/>
      <c r="E641" s="247"/>
      <c r="F641" s="132"/>
    </row>
    <row r="642" spans="1:6" s="1" customFormat="1" ht="12.75" x14ac:dyDescent="0.2">
      <c r="A642" s="10"/>
      <c r="B642" s="8"/>
      <c r="C642" s="274"/>
      <c r="D642" s="151"/>
      <c r="E642" s="247"/>
      <c r="F642" s="132"/>
    </row>
    <row r="643" spans="1:6" s="1" customFormat="1" ht="12.75" x14ac:dyDescent="0.2">
      <c r="A643" s="10"/>
      <c r="B643" s="8"/>
      <c r="C643" s="274"/>
      <c r="D643" s="151"/>
      <c r="E643" s="247"/>
      <c r="F643" s="132"/>
    </row>
    <row r="644" spans="1:6" s="1" customFormat="1" ht="12.75" x14ac:dyDescent="0.2">
      <c r="A644" s="10"/>
      <c r="B644" s="8"/>
      <c r="C644" s="274"/>
      <c r="D644" s="151"/>
      <c r="E644" s="247"/>
      <c r="F644" s="132"/>
    </row>
    <row r="645" spans="1:6" s="1" customFormat="1" ht="12.75" x14ac:dyDescent="0.2">
      <c r="A645" s="10"/>
      <c r="B645" s="8"/>
      <c r="C645" s="274"/>
      <c r="D645" s="151"/>
      <c r="E645" s="247"/>
      <c r="F645" s="132"/>
    </row>
    <row r="646" spans="1:6" s="1" customFormat="1" ht="12.75" x14ac:dyDescent="0.2">
      <c r="A646" s="10"/>
      <c r="B646" s="8"/>
      <c r="C646" s="274"/>
      <c r="D646" s="151"/>
      <c r="E646" s="247"/>
      <c r="F646" s="132"/>
    </row>
    <row r="647" spans="1:6" s="1" customFormat="1" ht="12.75" x14ac:dyDescent="0.2">
      <c r="A647" s="10"/>
      <c r="B647" s="8"/>
      <c r="C647" s="274"/>
      <c r="D647" s="151"/>
      <c r="E647" s="247"/>
      <c r="F647" s="132"/>
    </row>
    <row r="648" spans="1:6" s="1" customFormat="1" ht="12.75" x14ac:dyDescent="0.2">
      <c r="A648" s="10"/>
      <c r="B648" s="8"/>
      <c r="C648" s="274"/>
      <c r="D648" s="151"/>
      <c r="E648" s="247"/>
      <c r="F648" s="132"/>
    </row>
    <row r="649" spans="1:6" s="1" customFormat="1" ht="12.75" x14ac:dyDescent="0.2">
      <c r="A649" s="10"/>
      <c r="B649" s="8"/>
      <c r="C649" s="274"/>
      <c r="D649" s="151"/>
      <c r="E649" s="247"/>
      <c r="F649" s="132"/>
    </row>
    <row r="650" spans="1:6" s="1" customFormat="1" ht="12.75" x14ac:dyDescent="0.2">
      <c r="A650" s="10"/>
      <c r="B650" s="8"/>
      <c r="C650" s="274"/>
      <c r="D650" s="151"/>
      <c r="E650" s="247"/>
      <c r="F650" s="132"/>
    </row>
    <row r="651" spans="1:6" x14ac:dyDescent="0.3">
      <c r="A651" s="10"/>
      <c r="C651" s="274"/>
      <c r="D651" s="151"/>
      <c r="E651" s="247"/>
      <c r="F651" s="132"/>
    </row>
    <row r="652" spans="1:6" x14ac:dyDescent="0.3">
      <c r="A652" s="10"/>
      <c r="C652" s="274"/>
      <c r="D652" s="151"/>
      <c r="E652" s="247"/>
      <c r="F652" s="132"/>
    </row>
    <row r="653" spans="1:6" x14ac:dyDescent="0.3">
      <c r="A653" s="10"/>
      <c r="C653" s="274"/>
      <c r="D653" s="151"/>
      <c r="E653" s="247"/>
      <c r="F653" s="132"/>
    </row>
    <row r="654" spans="1:6" x14ac:dyDescent="0.3">
      <c r="A654" s="10"/>
      <c r="C654" s="274"/>
      <c r="D654" s="151"/>
      <c r="E654" s="247"/>
      <c r="F654" s="132"/>
    </row>
    <row r="655" spans="1:6" x14ac:dyDescent="0.3">
      <c r="A655" s="10"/>
      <c r="C655" s="274"/>
      <c r="D655" s="151"/>
      <c r="E655" s="247"/>
      <c r="F655" s="132"/>
    </row>
    <row r="656" spans="1:6" x14ac:dyDescent="0.3">
      <c r="A656" s="10"/>
      <c r="C656" s="274"/>
      <c r="D656" s="151"/>
      <c r="E656" s="247"/>
      <c r="F656" s="132"/>
    </row>
    <row r="657" spans="1:6" x14ac:dyDescent="0.3">
      <c r="A657" s="10"/>
      <c r="C657" s="274"/>
      <c r="D657" s="151"/>
      <c r="E657" s="247"/>
      <c r="F657" s="132"/>
    </row>
    <row r="658" spans="1:6" x14ac:dyDescent="0.3">
      <c r="A658" s="10"/>
      <c r="C658" s="274"/>
      <c r="D658" s="151"/>
      <c r="E658" s="247"/>
      <c r="F658" s="132"/>
    </row>
    <row r="659" spans="1:6" x14ac:dyDescent="0.3">
      <c r="A659" s="10"/>
      <c r="C659" s="274"/>
      <c r="D659" s="151"/>
      <c r="E659" s="247"/>
      <c r="F659" s="132"/>
    </row>
    <row r="660" spans="1:6" x14ac:dyDescent="0.3">
      <c r="A660" s="10"/>
      <c r="C660" s="274"/>
      <c r="D660" s="151"/>
      <c r="E660" s="247"/>
      <c r="F660" s="132"/>
    </row>
    <row r="661" spans="1:6" x14ac:dyDescent="0.3">
      <c r="A661" s="10"/>
      <c r="C661" s="274"/>
      <c r="D661" s="151"/>
      <c r="E661" s="247"/>
      <c r="F661" s="132"/>
    </row>
    <row r="662" spans="1:6" x14ac:dyDescent="0.3">
      <c r="A662" s="10"/>
      <c r="C662" s="274"/>
      <c r="D662" s="151"/>
      <c r="E662" s="247"/>
      <c r="F662" s="132"/>
    </row>
    <row r="663" spans="1:6" x14ac:dyDescent="0.3">
      <c r="A663" s="10"/>
      <c r="C663" s="274"/>
      <c r="D663" s="151"/>
      <c r="E663" s="247"/>
      <c r="F663" s="132"/>
    </row>
    <row r="664" spans="1:6" x14ac:dyDescent="0.3">
      <c r="A664" s="10"/>
      <c r="C664" s="274"/>
      <c r="D664" s="151"/>
      <c r="E664" s="247"/>
      <c r="F664" s="132"/>
    </row>
    <row r="665" spans="1:6" x14ac:dyDescent="0.3">
      <c r="A665" s="10"/>
      <c r="C665" s="274"/>
      <c r="D665" s="151"/>
      <c r="E665" s="247"/>
      <c r="F665" s="132"/>
    </row>
    <row r="666" spans="1:6" x14ac:dyDescent="0.3">
      <c r="A666" s="10"/>
      <c r="C666" s="274"/>
      <c r="D666" s="151"/>
      <c r="E666" s="247"/>
      <c r="F666" s="132"/>
    </row>
    <row r="667" spans="1:6" x14ac:dyDescent="0.3">
      <c r="A667" s="10"/>
      <c r="C667" s="274"/>
      <c r="D667" s="151"/>
      <c r="E667" s="247"/>
      <c r="F667" s="132"/>
    </row>
    <row r="668" spans="1:6" x14ac:dyDescent="0.3">
      <c r="A668" s="10"/>
      <c r="C668" s="274"/>
      <c r="D668" s="151"/>
      <c r="E668" s="247"/>
      <c r="F668" s="132"/>
    </row>
    <row r="669" spans="1:6" x14ac:dyDescent="0.3">
      <c r="A669" s="10"/>
      <c r="C669" s="274"/>
      <c r="D669" s="151"/>
      <c r="E669" s="247"/>
      <c r="F669" s="132"/>
    </row>
    <row r="670" spans="1:6" x14ac:dyDescent="0.3">
      <c r="A670" s="10"/>
      <c r="C670" s="274"/>
      <c r="D670" s="151"/>
      <c r="E670" s="247"/>
      <c r="F670" s="132"/>
    </row>
    <row r="671" spans="1:6" x14ac:dyDescent="0.3">
      <c r="A671" s="10"/>
      <c r="C671" s="274"/>
      <c r="D671" s="151"/>
      <c r="E671" s="247"/>
      <c r="F671" s="132"/>
    </row>
    <row r="672" spans="1:6" x14ac:dyDescent="0.3">
      <c r="A672" s="10"/>
      <c r="C672" s="274"/>
      <c r="D672" s="151"/>
      <c r="E672" s="247"/>
      <c r="F672" s="132"/>
    </row>
    <row r="673" spans="1:6" x14ac:dyDescent="0.3">
      <c r="A673" s="10"/>
      <c r="C673" s="274"/>
      <c r="D673" s="151"/>
      <c r="E673" s="247"/>
      <c r="F673" s="132"/>
    </row>
    <row r="674" spans="1:6" x14ac:dyDescent="0.3">
      <c r="A674" s="10"/>
      <c r="C674" s="274"/>
      <c r="D674" s="151"/>
      <c r="E674" s="247"/>
      <c r="F674" s="132"/>
    </row>
    <row r="675" spans="1:6" x14ac:dyDescent="0.3">
      <c r="A675" s="10"/>
      <c r="C675" s="274"/>
      <c r="D675" s="151"/>
      <c r="E675" s="247"/>
      <c r="F675" s="132"/>
    </row>
    <row r="676" spans="1:6" x14ac:dyDescent="0.3">
      <c r="A676" s="10"/>
      <c r="C676" s="274"/>
      <c r="D676" s="151"/>
      <c r="E676" s="247"/>
      <c r="F676" s="132"/>
    </row>
    <row r="677" spans="1:6" x14ac:dyDescent="0.3">
      <c r="A677" s="10"/>
      <c r="C677" s="274"/>
      <c r="D677" s="151"/>
      <c r="E677" s="247"/>
      <c r="F677" s="132"/>
    </row>
    <row r="678" spans="1:6" x14ac:dyDescent="0.3">
      <c r="A678" s="10"/>
      <c r="C678" s="274"/>
      <c r="D678" s="151"/>
      <c r="E678" s="247"/>
      <c r="F678" s="132"/>
    </row>
    <row r="679" spans="1:6" x14ac:dyDescent="0.3">
      <c r="A679" s="10"/>
      <c r="C679" s="274"/>
      <c r="D679" s="151"/>
      <c r="E679" s="247"/>
      <c r="F679" s="132"/>
    </row>
    <row r="680" spans="1:6" x14ac:dyDescent="0.3">
      <c r="A680" s="10"/>
      <c r="C680" s="274"/>
      <c r="D680" s="151"/>
      <c r="E680" s="247"/>
      <c r="F680" s="132"/>
    </row>
    <row r="681" spans="1:6" x14ac:dyDescent="0.3">
      <c r="A681" s="10"/>
      <c r="C681" s="274"/>
      <c r="D681" s="151"/>
      <c r="E681" s="247"/>
      <c r="F681" s="132"/>
    </row>
    <row r="682" spans="1:6" x14ac:dyDescent="0.3">
      <c r="A682" s="10"/>
      <c r="C682" s="274"/>
      <c r="D682" s="151"/>
      <c r="E682" s="247"/>
      <c r="F682" s="132"/>
    </row>
    <row r="683" spans="1:6" x14ac:dyDescent="0.3">
      <c r="A683" s="10"/>
      <c r="C683" s="274"/>
      <c r="D683" s="151"/>
      <c r="E683" s="247"/>
      <c r="F683" s="132"/>
    </row>
    <row r="684" spans="1:6" x14ac:dyDescent="0.3">
      <c r="A684" s="10"/>
      <c r="C684" s="274"/>
      <c r="D684" s="151"/>
      <c r="E684" s="247"/>
      <c r="F684" s="132"/>
    </row>
    <row r="685" spans="1:6" x14ac:dyDescent="0.3">
      <c r="A685" s="10"/>
      <c r="C685" s="274"/>
      <c r="D685" s="151"/>
      <c r="E685" s="247"/>
      <c r="F685" s="132"/>
    </row>
    <row r="686" spans="1:6" x14ac:dyDescent="0.3">
      <c r="A686" s="10"/>
      <c r="C686" s="274"/>
      <c r="D686" s="151"/>
      <c r="E686" s="247"/>
      <c r="F686" s="132"/>
    </row>
    <row r="687" spans="1:6" x14ac:dyDescent="0.3">
      <c r="A687" s="10"/>
      <c r="C687" s="274"/>
      <c r="D687" s="151"/>
      <c r="E687" s="247"/>
      <c r="F687" s="132"/>
    </row>
    <row r="688" spans="1:6" x14ac:dyDescent="0.3">
      <c r="A688" s="10"/>
      <c r="C688" s="274"/>
      <c r="D688" s="151"/>
      <c r="E688" s="247"/>
      <c r="F688" s="132"/>
    </row>
    <row r="689" spans="1:6" x14ac:dyDescent="0.3">
      <c r="A689" s="10"/>
      <c r="C689" s="274"/>
      <c r="D689" s="151"/>
      <c r="E689" s="247"/>
      <c r="F689" s="132"/>
    </row>
    <row r="690" spans="1:6" x14ac:dyDescent="0.3">
      <c r="A690" s="10"/>
      <c r="C690" s="274"/>
      <c r="D690" s="151"/>
      <c r="E690" s="247"/>
      <c r="F690" s="132"/>
    </row>
    <row r="691" spans="1:6" x14ac:dyDescent="0.3">
      <c r="A691" s="10"/>
      <c r="C691" s="274"/>
      <c r="D691" s="151"/>
      <c r="E691" s="247"/>
      <c r="F691" s="132"/>
    </row>
    <row r="692" spans="1:6" x14ac:dyDescent="0.3">
      <c r="A692" s="10"/>
      <c r="C692" s="274"/>
      <c r="D692" s="151"/>
      <c r="E692" s="247"/>
      <c r="F692" s="132"/>
    </row>
    <row r="693" spans="1:6" x14ac:dyDescent="0.3">
      <c r="A693" s="10"/>
      <c r="C693" s="274"/>
      <c r="D693" s="151"/>
      <c r="E693" s="247"/>
      <c r="F693" s="132"/>
    </row>
    <row r="694" spans="1:6" x14ac:dyDescent="0.3">
      <c r="A694" s="10"/>
      <c r="C694" s="274"/>
      <c r="D694" s="151"/>
      <c r="E694" s="247"/>
      <c r="F694" s="132"/>
    </row>
    <row r="695" spans="1:6" x14ac:dyDescent="0.3">
      <c r="A695" s="10"/>
      <c r="C695" s="274"/>
      <c r="D695" s="151"/>
      <c r="E695" s="247"/>
      <c r="F695" s="132"/>
    </row>
    <row r="696" spans="1:6" x14ac:dyDescent="0.3">
      <c r="A696" s="10"/>
      <c r="C696" s="274"/>
      <c r="D696" s="151"/>
      <c r="E696" s="247"/>
      <c r="F696" s="132"/>
    </row>
    <row r="697" spans="1:6" x14ac:dyDescent="0.3">
      <c r="A697" s="10"/>
      <c r="C697" s="274"/>
      <c r="D697" s="151"/>
      <c r="E697" s="247"/>
      <c r="F697" s="132"/>
    </row>
    <row r="698" spans="1:6" x14ac:dyDescent="0.3">
      <c r="A698" s="10"/>
      <c r="C698" s="274"/>
      <c r="D698" s="151"/>
      <c r="E698" s="247"/>
      <c r="F698" s="132"/>
    </row>
    <row r="699" spans="1:6" x14ac:dyDescent="0.3">
      <c r="A699" s="10"/>
      <c r="C699" s="274"/>
      <c r="D699" s="151"/>
      <c r="E699" s="247"/>
      <c r="F699" s="132"/>
    </row>
    <row r="700" spans="1:6" x14ac:dyDescent="0.3">
      <c r="A700" s="10"/>
      <c r="C700" s="274"/>
      <c r="D700" s="151"/>
      <c r="E700" s="247"/>
      <c r="F700" s="132"/>
    </row>
    <row r="701" spans="1:6" x14ac:dyDescent="0.3">
      <c r="A701" s="10"/>
      <c r="C701" s="274"/>
      <c r="D701" s="151"/>
      <c r="E701" s="247"/>
      <c r="F701" s="132"/>
    </row>
    <row r="702" spans="1:6" x14ac:dyDescent="0.3">
      <c r="A702" s="10"/>
      <c r="C702" s="274"/>
      <c r="D702" s="151"/>
      <c r="E702" s="247"/>
      <c r="F702" s="132"/>
    </row>
    <row r="703" spans="1:6" x14ac:dyDescent="0.3">
      <c r="A703" s="10"/>
      <c r="C703" s="274"/>
      <c r="D703" s="151"/>
      <c r="E703" s="247"/>
      <c r="F703" s="132"/>
    </row>
    <row r="704" spans="1:6" x14ac:dyDescent="0.3">
      <c r="A704" s="10"/>
      <c r="C704" s="274"/>
      <c r="D704" s="151"/>
      <c r="E704" s="247"/>
      <c r="F704" s="132"/>
    </row>
    <row r="705" spans="1:6" x14ac:dyDescent="0.3">
      <c r="A705" s="10"/>
      <c r="C705" s="274"/>
      <c r="D705" s="151"/>
      <c r="E705" s="247"/>
      <c r="F705" s="132"/>
    </row>
    <row r="706" spans="1:6" x14ac:dyDescent="0.3">
      <c r="A706" s="10"/>
      <c r="C706" s="274"/>
      <c r="D706" s="151"/>
      <c r="E706" s="247"/>
      <c r="F706" s="132"/>
    </row>
    <row r="707" spans="1:6" x14ac:dyDescent="0.3">
      <c r="A707" s="10"/>
      <c r="C707" s="274"/>
      <c r="D707" s="151"/>
      <c r="E707" s="247"/>
      <c r="F707" s="132"/>
    </row>
    <row r="708" spans="1:6" x14ac:dyDescent="0.3">
      <c r="A708" s="10"/>
      <c r="C708" s="274"/>
      <c r="D708" s="151"/>
      <c r="E708" s="247"/>
      <c r="F708" s="132"/>
    </row>
    <row r="709" spans="1:6" x14ac:dyDescent="0.3">
      <c r="A709" s="10"/>
      <c r="C709" s="274"/>
      <c r="D709" s="151"/>
      <c r="E709" s="247"/>
      <c r="F709" s="132"/>
    </row>
    <row r="710" spans="1:6" x14ac:dyDescent="0.3">
      <c r="A710" s="10"/>
      <c r="C710" s="274"/>
      <c r="D710" s="151"/>
      <c r="E710" s="247"/>
      <c r="F710" s="132"/>
    </row>
    <row r="711" spans="1:6" x14ac:dyDescent="0.3">
      <c r="A711" s="10"/>
      <c r="C711" s="274"/>
      <c r="D711" s="151"/>
      <c r="E711" s="247"/>
      <c r="F711" s="132"/>
    </row>
    <row r="712" spans="1:6" x14ac:dyDescent="0.3">
      <c r="A712" s="10"/>
      <c r="C712" s="274"/>
      <c r="D712" s="151"/>
      <c r="E712" s="247"/>
      <c r="F712" s="132"/>
    </row>
    <row r="713" spans="1:6" x14ac:dyDescent="0.3">
      <c r="A713" s="10"/>
      <c r="C713" s="274"/>
      <c r="D713" s="151"/>
      <c r="E713" s="247"/>
      <c r="F713" s="132"/>
    </row>
    <row r="714" spans="1:6" x14ac:dyDescent="0.3">
      <c r="A714" s="10"/>
      <c r="C714" s="274"/>
      <c r="D714" s="151"/>
      <c r="E714" s="247"/>
      <c r="F714" s="132"/>
    </row>
    <row r="715" spans="1:6" x14ac:dyDescent="0.3">
      <c r="A715" s="10"/>
      <c r="C715" s="274"/>
      <c r="D715" s="151"/>
      <c r="E715" s="247"/>
      <c r="F715" s="132"/>
    </row>
    <row r="716" spans="1:6" x14ac:dyDescent="0.3">
      <c r="A716" s="10"/>
      <c r="C716" s="274"/>
      <c r="D716" s="151"/>
      <c r="E716" s="247"/>
      <c r="F716" s="132"/>
    </row>
    <row r="717" spans="1:6" x14ac:dyDescent="0.3">
      <c r="A717" s="10"/>
      <c r="C717" s="274"/>
      <c r="D717" s="151"/>
      <c r="E717" s="247"/>
      <c r="F717" s="132"/>
    </row>
    <row r="718" spans="1:6" x14ac:dyDescent="0.3">
      <c r="A718" s="10"/>
      <c r="C718" s="274"/>
      <c r="D718" s="151"/>
      <c r="E718" s="247"/>
      <c r="F718" s="132"/>
    </row>
    <row r="719" spans="1:6" x14ac:dyDescent="0.3">
      <c r="A719" s="10"/>
      <c r="C719" s="274"/>
      <c r="D719" s="151"/>
      <c r="E719" s="247"/>
      <c r="F719" s="132"/>
    </row>
    <row r="720" spans="1:6" x14ac:dyDescent="0.3">
      <c r="A720" s="10"/>
      <c r="C720" s="274"/>
      <c r="D720" s="151"/>
      <c r="E720" s="247"/>
      <c r="F720" s="132"/>
    </row>
    <row r="721" spans="1:6" x14ac:dyDescent="0.3">
      <c r="A721" s="10"/>
      <c r="C721" s="274"/>
      <c r="D721" s="151"/>
      <c r="E721" s="247"/>
      <c r="F721" s="132"/>
    </row>
    <row r="722" spans="1:6" x14ac:dyDescent="0.3">
      <c r="A722" s="10"/>
      <c r="C722" s="274"/>
      <c r="D722" s="151"/>
      <c r="E722" s="247"/>
      <c r="F722" s="132"/>
    </row>
    <row r="723" spans="1:6" x14ac:dyDescent="0.3">
      <c r="A723" s="10"/>
      <c r="C723" s="274"/>
      <c r="D723" s="151"/>
      <c r="E723" s="247"/>
      <c r="F723" s="132"/>
    </row>
    <row r="724" spans="1:6" x14ac:dyDescent="0.3">
      <c r="A724" s="10"/>
      <c r="C724" s="274"/>
      <c r="D724" s="151"/>
      <c r="E724" s="247"/>
      <c r="F724" s="132"/>
    </row>
    <row r="725" spans="1:6" x14ac:dyDescent="0.3">
      <c r="A725" s="10"/>
      <c r="C725" s="274"/>
      <c r="D725" s="151"/>
      <c r="E725" s="247"/>
      <c r="F725" s="132"/>
    </row>
    <row r="726" spans="1:6" x14ac:dyDescent="0.3">
      <c r="A726" s="10"/>
      <c r="C726" s="274"/>
      <c r="D726" s="151"/>
      <c r="E726" s="247"/>
      <c r="F726" s="132"/>
    </row>
    <row r="727" spans="1:6" x14ac:dyDescent="0.3">
      <c r="A727" s="10"/>
      <c r="C727" s="274"/>
      <c r="D727" s="151"/>
      <c r="E727" s="247"/>
      <c r="F727" s="132"/>
    </row>
    <row r="728" spans="1:6" x14ac:dyDescent="0.3">
      <c r="A728" s="10"/>
      <c r="C728" s="274"/>
      <c r="D728" s="151"/>
      <c r="E728" s="247"/>
      <c r="F728" s="132"/>
    </row>
    <row r="729" spans="1:6" x14ac:dyDescent="0.3">
      <c r="A729" s="10"/>
      <c r="C729" s="274"/>
      <c r="D729" s="151"/>
      <c r="E729" s="247"/>
      <c r="F729" s="132"/>
    </row>
    <row r="730" spans="1:6" x14ac:dyDescent="0.3">
      <c r="A730" s="10"/>
      <c r="C730" s="274"/>
      <c r="D730" s="151"/>
      <c r="E730" s="247"/>
      <c r="F730" s="132"/>
    </row>
    <row r="731" spans="1:6" x14ac:dyDescent="0.3">
      <c r="A731" s="10"/>
      <c r="C731" s="274"/>
      <c r="D731" s="151"/>
      <c r="E731" s="247"/>
      <c r="F731" s="132"/>
    </row>
    <row r="732" spans="1:6" x14ac:dyDescent="0.3">
      <c r="A732" s="10"/>
      <c r="C732" s="274"/>
      <c r="D732" s="151"/>
      <c r="E732" s="247"/>
      <c r="F732" s="132"/>
    </row>
    <row r="733" spans="1:6" x14ac:dyDescent="0.3">
      <c r="A733" s="10"/>
      <c r="C733" s="274"/>
      <c r="D733" s="151"/>
      <c r="E733" s="247"/>
      <c r="F733" s="132"/>
    </row>
    <row r="734" spans="1:6" x14ac:dyDescent="0.3">
      <c r="A734" s="10"/>
      <c r="C734" s="274"/>
      <c r="D734" s="151"/>
      <c r="E734" s="247"/>
      <c r="F734" s="132"/>
    </row>
    <row r="735" spans="1:6" x14ac:dyDescent="0.3">
      <c r="A735" s="10"/>
      <c r="C735" s="274"/>
      <c r="D735" s="151"/>
      <c r="E735" s="247"/>
      <c r="F735" s="132"/>
    </row>
    <row r="736" spans="1:6" x14ac:dyDescent="0.3">
      <c r="A736" s="10"/>
      <c r="C736" s="274"/>
      <c r="D736" s="151"/>
      <c r="E736" s="247"/>
      <c r="F736" s="132"/>
    </row>
    <row r="737" spans="1:6" x14ac:dyDescent="0.3">
      <c r="A737" s="10"/>
      <c r="C737" s="274"/>
      <c r="D737" s="151"/>
      <c r="E737" s="247"/>
      <c r="F737" s="132"/>
    </row>
    <row r="738" spans="1:6" x14ac:dyDescent="0.3">
      <c r="A738" s="10"/>
      <c r="C738" s="274"/>
      <c r="D738" s="151"/>
      <c r="E738" s="247"/>
      <c r="F738" s="132"/>
    </row>
    <row r="739" spans="1:6" x14ac:dyDescent="0.3">
      <c r="A739" s="10"/>
      <c r="C739" s="274"/>
      <c r="D739" s="151"/>
      <c r="E739" s="247"/>
      <c r="F739" s="132"/>
    </row>
    <row r="740" spans="1:6" x14ac:dyDescent="0.3">
      <c r="A740" s="10"/>
      <c r="C740" s="274"/>
      <c r="D740" s="151"/>
      <c r="E740" s="247"/>
      <c r="F740" s="132"/>
    </row>
    <row r="741" spans="1:6" x14ac:dyDescent="0.3">
      <c r="A741" s="10"/>
      <c r="C741" s="274"/>
      <c r="D741" s="151"/>
      <c r="E741" s="247"/>
      <c r="F741" s="132"/>
    </row>
    <row r="742" spans="1:6" x14ac:dyDescent="0.3">
      <c r="A742" s="10"/>
      <c r="C742" s="274"/>
      <c r="D742" s="151"/>
      <c r="E742" s="247"/>
      <c r="F742" s="132"/>
    </row>
    <row r="743" spans="1:6" x14ac:dyDescent="0.3">
      <c r="A743" s="10"/>
      <c r="C743" s="274"/>
      <c r="D743" s="151"/>
      <c r="E743" s="247"/>
      <c r="F743" s="132"/>
    </row>
    <row r="744" spans="1:6" x14ac:dyDescent="0.3">
      <c r="A744" s="10"/>
      <c r="C744" s="274"/>
      <c r="D744" s="151"/>
      <c r="E744" s="247"/>
      <c r="F744" s="132"/>
    </row>
    <row r="745" spans="1:6" x14ac:dyDescent="0.3">
      <c r="A745" s="10"/>
      <c r="C745" s="274"/>
      <c r="D745" s="151"/>
      <c r="E745" s="247"/>
      <c r="F745" s="132"/>
    </row>
    <row r="746" spans="1:6" x14ac:dyDescent="0.3">
      <c r="A746" s="10"/>
      <c r="C746" s="274"/>
      <c r="D746" s="151"/>
      <c r="E746" s="247"/>
      <c r="F746" s="132"/>
    </row>
    <row r="747" spans="1:6" x14ac:dyDescent="0.3">
      <c r="A747" s="10"/>
      <c r="C747" s="274"/>
      <c r="D747" s="151"/>
      <c r="E747" s="247"/>
      <c r="F747" s="132"/>
    </row>
    <row r="748" spans="1:6" x14ac:dyDescent="0.3">
      <c r="A748" s="10"/>
      <c r="C748" s="274"/>
      <c r="D748" s="151"/>
      <c r="E748" s="247"/>
      <c r="F748" s="132"/>
    </row>
    <row r="749" spans="1:6" x14ac:dyDescent="0.3">
      <c r="A749" s="10"/>
      <c r="C749" s="274"/>
      <c r="D749" s="151"/>
      <c r="E749" s="247"/>
      <c r="F749" s="132"/>
    </row>
    <row r="750" spans="1:6" x14ac:dyDescent="0.3">
      <c r="A750" s="10"/>
      <c r="C750" s="274"/>
      <c r="D750" s="151"/>
      <c r="E750" s="247"/>
      <c r="F750" s="132"/>
    </row>
    <row r="751" spans="1:6" x14ac:dyDescent="0.3">
      <c r="A751" s="10"/>
      <c r="C751" s="274"/>
      <c r="D751" s="151"/>
      <c r="E751" s="247"/>
      <c r="F751" s="132"/>
    </row>
    <row r="752" spans="1:6" x14ac:dyDescent="0.3">
      <c r="A752" s="10"/>
      <c r="C752" s="274"/>
      <c r="D752" s="151"/>
      <c r="E752" s="247"/>
      <c r="F752" s="132"/>
    </row>
    <row r="753" spans="1:6" x14ac:dyDescent="0.3">
      <c r="A753" s="10"/>
      <c r="C753" s="274"/>
      <c r="D753" s="151"/>
      <c r="E753" s="247"/>
      <c r="F753" s="132"/>
    </row>
    <row r="754" spans="1:6" x14ac:dyDescent="0.3">
      <c r="A754" s="10"/>
      <c r="C754" s="274"/>
      <c r="D754" s="151"/>
      <c r="E754" s="247"/>
      <c r="F754" s="132"/>
    </row>
    <row r="755" spans="1:6" x14ac:dyDescent="0.3">
      <c r="A755" s="10"/>
      <c r="C755" s="274"/>
      <c r="D755" s="151"/>
      <c r="E755" s="247"/>
      <c r="F755" s="132"/>
    </row>
    <row r="756" spans="1:6" x14ac:dyDescent="0.3">
      <c r="A756" s="10"/>
      <c r="C756" s="274"/>
      <c r="D756" s="151"/>
      <c r="E756" s="247"/>
      <c r="F756" s="132"/>
    </row>
    <row r="757" spans="1:6" x14ac:dyDescent="0.3">
      <c r="A757" s="10"/>
      <c r="C757" s="274"/>
      <c r="D757" s="151"/>
      <c r="E757" s="247"/>
      <c r="F757" s="132"/>
    </row>
    <row r="758" spans="1:6" x14ac:dyDescent="0.3">
      <c r="A758" s="10"/>
      <c r="C758" s="274"/>
      <c r="D758" s="151"/>
      <c r="E758" s="247"/>
      <c r="F758" s="132"/>
    </row>
    <row r="759" spans="1:6" x14ac:dyDescent="0.3">
      <c r="A759" s="10"/>
      <c r="C759" s="274"/>
      <c r="D759" s="151"/>
      <c r="E759" s="247"/>
      <c r="F759" s="132"/>
    </row>
    <row r="760" spans="1:6" x14ac:dyDescent="0.3">
      <c r="A760" s="10"/>
      <c r="C760" s="274"/>
      <c r="D760" s="151"/>
      <c r="E760" s="247"/>
      <c r="F760" s="132"/>
    </row>
    <row r="761" spans="1:6" x14ac:dyDescent="0.3">
      <c r="A761" s="10"/>
      <c r="C761" s="274"/>
      <c r="D761" s="151"/>
      <c r="E761" s="247"/>
      <c r="F761" s="132"/>
    </row>
    <row r="762" spans="1:6" x14ac:dyDescent="0.3">
      <c r="A762" s="10"/>
      <c r="C762" s="274"/>
      <c r="D762" s="151"/>
      <c r="E762" s="247"/>
      <c r="F762" s="132"/>
    </row>
    <row r="763" spans="1:6" x14ac:dyDescent="0.3">
      <c r="A763" s="10"/>
      <c r="C763" s="274"/>
      <c r="D763" s="151"/>
      <c r="E763" s="247"/>
      <c r="F763" s="132"/>
    </row>
    <row r="764" spans="1:6" x14ac:dyDescent="0.3">
      <c r="A764" s="10"/>
      <c r="C764" s="274"/>
      <c r="D764" s="151"/>
      <c r="E764" s="247"/>
      <c r="F764" s="132"/>
    </row>
    <row r="765" spans="1:6" x14ac:dyDescent="0.3">
      <c r="A765" s="10"/>
      <c r="C765" s="274"/>
      <c r="D765" s="151"/>
      <c r="E765" s="247"/>
      <c r="F765" s="132"/>
    </row>
    <row r="766" spans="1:6" x14ac:dyDescent="0.3">
      <c r="A766" s="10"/>
      <c r="C766" s="274"/>
      <c r="D766" s="151"/>
      <c r="E766" s="247"/>
      <c r="F766" s="132"/>
    </row>
    <row r="767" spans="1:6" x14ac:dyDescent="0.3">
      <c r="A767" s="10"/>
      <c r="C767" s="274"/>
      <c r="D767" s="151"/>
      <c r="E767" s="247"/>
      <c r="F767" s="132"/>
    </row>
    <row r="768" spans="1:6" x14ac:dyDescent="0.3">
      <c r="A768" s="10"/>
      <c r="C768" s="274"/>
      <c r="D768" s="151"/>
      <c r="E768" s="247"/>
      <c r="F768" s="132"/>
    </row>
    <row r="769" spans="1:6" x14ac:dyDescent="0.3">
      <c r="A769" s="10"/>
      <c r="C769" s="274"/>
      <c r="D769" s="151"/>
      <c r="E769" s="247"/>
      <c r="F769" s="132"/>
    </row>
    <row r="770" spans="1:6" x14ac:dyDescent="0.3">
      <c r="A770" s="10"/>
      <c r="C770" s="274"/>
      <c r="D770" s="151"/>
      <c r="E770" s="247"/>
      <c r="F770" s="132"/>
    </row>
    <row r="771" spans="1:6" x14ac:dyDescent="0.3">
      <c r="A771" s="10"/>
      <c r="C771" s="274"/>
      <c r="D771" s="151"/>
      <c r="E771" s="247"/>
      <c r="F771" s="132"/>
    </row>
    <row r="772" spans="1:6" x14ac:dyDescent="0.3">
      <c r="A772" s="10"/>
      <c r="C772" s="274"/>
      <c r="D772" s="151"/>
      <c r="E772" s="247"/>
      <c r="F772" s="132"/>
    </row>
    <row r="773" spans="1:6" x14ac:dyDescent="0.3">
      <c r="A773" s="10"/>
      <c r="C773" s="274"/>
      <c r="D773" s="151"/>
      <c r="E773" s="247"/>
      <c r="F773" s="132"/>
    </row>
    <row r="774" spans="1:6" x14ac:dyDescent="0.3">
      <c r="A774" s="10"/>
      <c r="C774" s="274"/>
      <c r="D774" s="151"/>
      <c r="E774" s="247"/>
      <c r="F774" s="132"/>
    </row>
    <row r="775" spans="1:6" x14ac:dyDescent="0.3">
      <c r="A775" s="10"/>
      <c r="C775" s="274"/>
      <c r="D775" s="151"/>
      <c r="E775" s="247"/>
      <c r="F775" s="132"/>
    </row>
    <row r="776" spans="1:6" x14ac:dyDescent="0.3">
      <c r="A776" s="10"/>
      <c r="C776" s="274"/>
      <c r="D776" s="151"/>
      <c r="E776" s="247"/>
      <c r="F776" s="132"/>
    </row>
    <row r="777" spans="1:6" x14ac:dyDescent="0.3">
      <c r="A777" s="10"/>
      <c r="C777" s="274"/>
      <c r="D777" s="151"/>
      <c r="E777" s="247"/>
      <c r="F777" s="132"/>
    </row>
    <row r="778" spans="1:6" x14ac:dyDescent="0.3">
      <c r="A778" s="10"/>
      <c r="C778" s="274"/>
      <c r="D778" s="151"/>
      <c r="E778" s="247"/>
      <c r="F778" s="132"/>
    </row>
    <row r="779" spans="1:6" x14ac:dyDescent="0.3">
      <c r="A779" s="10"/>
      <c r="C779" s="274"/>
      <c r="D779" s="151"/>
      <c r="E779" s="247"/>
      <c r="F779" s="132"/>
    </row>
    <row r="780" spans="1:6" x14ac:dyDescent="0.3">
      <c r="A780" s="10"/>
      <c r="C780" s="274"/>
      <c r="D780" s="151"/>
      <c r="E780" s="247"/>
      <c r="F780" s="132"/>
    </row>
    <row r="781" spans="1:6" x14ac:dyDescent="0.3">
      <c r="A781" s="10"/>
      <c r="C781" s="274"/>
      <c r="D781" s="151"/>
      <c r="E781" s="247"/>
      <c r="F781" s="132"/>
    </row>
    <row r="782" spans="1:6" x14ac:dyDescent="0.3">
      <c r="A782" s="10"/>
      <c r="C782" s="274"/>
      <c r="D782" s="151"/>
      <c r="E782" s="247"/>
      <c r="F782" s="132"/>
    </row>
    <row r="783" spans="1:6" x14ac:dyDescent="0.3">
      <c r="A783" s="10"/>
      <c r="C783" s="274"/>
      <c r="D783" s="151"/>
      <c r="E783" s="247"/>
      <c r="F783" s="132"/>
    </row>
    <row r="784" spans="1:6" x14ac:dyDescent="0.3">
      <c r="A784" s="10"/>
      <c r="C784" s="274"/>
      <c r="D784" s="151"/>
      <c r="E784" s="247"/>
      <c r="F784" s="132"/>
    </row>
    <row r="785" spans="1:6" x14ac:dyDescent="0.3">
      <c r="A785" s="10"/>
      <c r="C785" s="274"/>
      <c r="D785" s="151"/>
      <c r="E785" s="247"/>
      <c r="F785" s="132"/>
    </row>
    <row r="786" spans="1:6" x14ac:dyDescent="0.3">
      <c r="A786" s="10"/>
      <c r="C786" s="274"/>
      <c r="D786" s="151"/>
      <c r="E786" s="247"/>
      <c r="F786" s="132"/>
    </row>
    <row r="787" spans="1:6" x14ac:dyDescent="0.3">
      <c r="A787" s="10"/>
      <c r="C787" s="274"/>
      <c r="D787" s="151"/>
      <c r="E787" s="247"/>
      <c r="F787" s="132"/>
    </row>
    <row r="788" spans="1:6" x14ac:dyDescent="0.3">
      <c r="A788" s="10"/>
      <c r="C788" s="274"/>
      <c r="D788" s="151"/>
      <c r="E788" s="247"/>
      <c r="F788" s="132"/>
    </row>
    <row r="789" spans="1:6" x14ac:dyDescent="0.3">
      <c r="A789" s="10"/>
      <c r="C789" s="274"/>
      <c r="D789" s="151"/>
      <c r="E789" s="247"/>
      <c r="F789" s="132"/>
    </row>
    <row r="790" spans="1:6" x14ac:dyDescent="0.3">
      <c r="A790" s="10"/>
      <c r="C790" s="274"/>
      <c r="D790" s="151"/>
      <c r="E790" s="247"/>
      <c r="F790" s="132"/>
    </row>
    <row r="791" spans="1:6" x14ac:dyDescent="0.3">
      <c r="A791" s="10"/>
      <c r="C791" s="274"/>
      <c r="D791" s="151"/>
      <c r="E791" s="247"/>
      <c r="F791" s="132"/>
    </row>
    <row r="792" spans="1:6" x14ac:dyDescent="0.3">
      <c r="A792" s="10"/>
      <c r="C792" s="274"/>
      <c r="D792" s="151"/>
      <c r="E792" s="247"/>
      <c r="F792" s="132"/>
    </row>
    <row r="793" spans="1:6" x14ac:dyDescent="0.3">
      <c r="A793" s="10"/>
      <c r="C793" s="274"/>
      <c r="D793" s="151"/>
      <c r="E793" s="247"/>
      <c r="F793" s="132"/>
    </row>
    <row r="794" spans="1:6" x14ac:dyDescent="0.3">
      <c r="A794" s="10"/>
      <c r="C794" s="274"/>
      <c r="D794" s="151"/>
      <c r="E794" s="247"/>
      <c r="F794" s="132"/>
    </row>
    <row r="795" spans="1:6" x14ac:dyDescent="0.3">
      <c r="A795" s="10"/>
      <c r="C795" s="274"/>
      <c r="D795" s="151"/>
      <c r="E795" s="247"/>
      <c r="F795" s="132"/>
    </row>
    <row r="796" spans="1:6" x14ac:dyDescent="0.3">
      <c r="A796" s="10"/>
      <c r="C796" s="274"/>
      <c r="D796" s="151"/>
      <c r="E796" s="247"/>
      <c r="F796" s="132"/>
    </row>
    <row r="797" spans="1:6" x14ac:dyDescent="0.3">
      <c r="A797" s="10"/>
      <c r="C797" s="274"/>
      <c r="D797" s="151"/>
      <c r="E797" s="247"/>
      <c r="F797" s="132"/>
    </row>
    <row r="798" spans="1:6" x14ac:dyDescent="0.3">
      <c r="A798" s="10"/>
      <c r="C798" s="274"/>
      <c r="D798" s="151"/>
      <c r="E798" s="247"/>
      <c r="F798" s="132"/>
    </row>
    <row r="799" spans="1:6" x14ac:dyDescent="0.3">
      <c r="A799" s="10"/>
      <c r="C799" s="274"/>
      <c r="D799" s="151"/>
      <c r="E799" s="247"/>
      <c r="F799" s="132"/>
    </row>
    <row r="800" spans="1:6" x14ac:dyDescent="0.3">
      <c r="A800" s="10"/>
      <c r="C800" s="274"/>
      <c r="D800" s="151"/>
      <c r="E800" s="247"/>
      <c r="F800" s="132"/>
    </row>
    <row r="801" spans="1:6" x14ac:dyDescent="0.3">
      <c r="A801" s="10"/>
      <c r="C801" s="274"/>
      <c r="D801" s="151"/>
      <c r="E801" s="247"/>
      <c r="F801" s="132"/>
    </row>
    <row r="802" spans="1:6" x14ac:dyDescent="0.3">
      <c r="A802" s="10"/>
      <c r="C802" s="274"/>
      <c r="D802" s="151"/>
      <c r="E802" s="247"/>
      <c r="F802" s="132"/>
    </row>
    <row r="803" spans="1:6" x14ac:dyDescent="0.3">
      <c r="A803" s="10"/>
      <c r="C803" s="274"/>
      <c r="D803" s="151"/>
      <c r="E803" s="247"/>
      <c r="F803" s="132"/>
    </row>
    <row r="804" spans="1:6" x14ac:dyDescent="0.3">
      <c r="A804" s="10"/>
      <c r="C804" s="274"/>
      <c r="D804" s="151"/>
      <c r="E804" s="247"/>
      <c r="F804" s="132"/>
    </row>
    <row r="805" spans="1:6" x14ac:dyDescent="0.3">
      <c r="A805" s="10"/>
      <c r="C805" s="274"/>
      <c r="D805" s="151"/>
      <c r="E805" s="247"/>
      <c r="F805" s="132"/>
    </row>
    <row r="806" spans="1:6" x14ac:dyDescent="0.3">
      <c r="A806" s="10"/>
      <c r="C806" s="274"/>
      <c r="D806" s="151"/>
      <c r="E806" s="247"/>
      <c r="F806" s="132"/>
    </row>
    <row r="807" spans="1:6" x14ac:dyDescent="0.3">
      <c r="A807" s="10"/>
      <c r="C807" s="274"/>
      <c r="D807" s="151"/>
      <c r="E807" s="247"/>
      <c r="F807" s="132"/>
    </row>
    <row r="808" spans="1:6" x14ac:dyDescent="0.3">
      <c r="A808" s="10"/>
      <c r="C808" s="274"/>
      <c r="D808" s="151"/>
      <c r="E808" s="247"/>
      <c r="F808" s="132"/>
    </row>
    <row r="809" spans="1:6" x14ac:dyDescent="0.3">
      <c r="A809" s="10"/>
      <c r="C809" s="274"/>
      <c r="D809" s="151"/>
      <c r="E809" s="247"/>
      <c r="F809" s="132"/>
    </row>
    <row r="810" spans="1:6" x14ac:dyDescent="0.3">
      <c r="A810" s="10"/>
      <c r="C810" s="274"/>
      <c r="D810" s="151"/>
      <c r="E810" s="247"/>
      <c r="F810" s="132"/>
    </row>
    <row r="811" spans="1:6" x14ac:dyDescent="0.3">
      <c r="A811" s="10"/>
      <c r="C811" s="274"/>
      <c r="D811" s="151"/>
      <c r="E811" s="247"/>
      <c r="F811" s="132"/>
    </row>
    <row r="812" spans="1:6" x14ac:dyDescent="0.3">
      <c r="A812" s="10"/>
      <c r="C812" s="274"/>
      <c r="D812" s="151"/>
      <c r="E812" s="247"/>
      <c r="F812" s="132"/>
    </row>
    <row r="813" spans="1:6" x14ac:dyDescent="0.3">
      <c r="A813" s="10"/>
      <c r="C813" s="274"/>
      <c r="D813" s="151"/>
      <c r="E813" s="247"/>
      <c r="F813" s="132"/>
    </row>
    <row r="814" spans="1:6" x14ac:dyDescent="0.3">
      <c r="A814" s="10"/>
      <c r="C814" s="274"/>
      <c r="D814" s="151"/>
      <c r="E814" s="247"/>
      <c r="F814" s="132"/>
    </row>
    <row r="815" spans="1:6" x14ac:dyDescent="0.3">
      <c r="A815" s="10"/>
      <c r="C815" s="274"/>
      <c r="D815" s="151"/>
      <c r="E815" s="247"/>
      <c r="F815" s="132"/>
    </row>
    <row r="816" spans="1:6" x14ac:dyDescent="0.3">
      <c r="A816" s="10"/>
      <c r="C816" s="274"/>
      <c r="D816" s="151"/>
      <c r="E816" s="247"/>
      <c r="F816" s="132"/>
    </row>
    <row r="817" spans="1:6" x14ac:dyDescent="0.3">
      <c r="A817" s="10"/>
      <c r="C817" s="274"/>
      <c r="D817" s="151"/>
      <c r="E817" s="247"/>
      <c r="F817" s="132"/>
    </row>
    <row r="818" spans="1:6" x14ac:dyDescent="0.3">
      <c r="A818" s="10"/>
      <c r="C818" s="274"/>
      <c r="D818" s="151"/>
      <c r="E818" s="247"/>
      <c r="F818" s="132"/>
    </row>
    <row r="819" spans="1:6" x14ac:dyDescent="0.3">
      <c r="A819" s="10"/>
      <c r="C819" s="274"/>
      <c r="D819" s="151"/>
      <c r="E819" s="247"/>
      <c r="F819" s="132"/>
    </row>
    <row r="820" spans="1:6" x14ac:dyDescent="0.3">
      <c r="A820" s="10"/>
      <c r="C820" s="274"/>
      <c r="D820" s="151"/>
      <c r="E820" s="247"/>
      <c r="F820" s="132"/>
    </row>
    <row r="821" spans="1:6" x14ac:dyDescent="0.3">
      <c r="A821" s="10"/>
      <c r="C821" s="274"/>
      <c r="D821" s="151"/>
      <c r="E821" s="247"/>
      <c r="F821" s="132"/>
    </row>
    <row r="822" spans="1:6" x14ac:dyDescent="0.3">
      <c r="A822" s="10"/>
      <c r="C822" s="274"/>
      <c r="D822" s="151"/>
      <c r="E822" s="247"/>
      <c r="F822" s="132"/>
    </row>
    <row r="823" spans="1:6" x14ac:dyDescent="0.3">
      <c r="A823" s="10"/>
      <c r="C823" s="274"/>
      <c r="D823" s="151"/>
      <c r="E823" s="247"/>
      <c r="F823" s="132"/>
    </row>
    <row r="824" spans="1:6" x14ac:dyDescent="0.3">
      <c r="A824" s="10"/>
      <c r="C824" s="274"/>
      <c r="D824" s="151"/>
      <c r="E824" s="247"/>
      <c r="F824" s="132"/>
    </row>
    <row r="825" spans="1:6" x14ac:dyDescent="0.3">
      <c r="A825" s="10"/>
      <c r="C825" s="274"/>
      <c r="D825" s="151"/>
      <c r="E825" s="247"/>
      <c r="F825" s="132"/>
    </row>
    <row r="826" spans="1:6" x14ac:dyDescent="0.3">
      <c r="A826" s="10"/>
      <c r="C826" s="274"/>
      <c r="D826" s="151"/>
      <c r="E826" s="247"/>
      <c r="F826" s="132"/>
    </row>
    <row r="827" spans="1:6" x14ac:dyDescent="0.3">
      <c r="A827" s="10"/>
      <c r="C827" s="274"/>
      <c r="D827" s="151"/>
      <c r="E827" s="247"/>
      <c r="F827" s="132"/>
    </row>
    <row r="828" spans="1:6" x14ac:dyDescent="0.3">
      <c r="A828" s="10"/>
      <c r="C828" s="274"/>
      <c r="D828" s="151"/>
      <c r="E828" s="247"/>
      <c r="F828" s="132"/>
    </row>
    <row r="829" spans="1:6" x14ac:dyDescent="0.3">
      <c r="A829" s="10"/>
      <c r="C829" s="274"/>
      <c r="D829" s="151"/>
      <c r="E829" s="247"/>
      <c r="F829" s="132"/>
    </row>
    <row r="830" spans="1:6" x14ac:dyDescent="0.3">
      <c r="A830" s="10"/>
      <c r="C830" s="274"/>
      <c r="D830" s="151"/>
      <c r="E830" s="247"/>
      <c r="F830" s="132"/>
    </row>
    <row r="831" spans="1:6" x14ac:dyDescent="0.3">
      <c r="A831" s="10"/>
      <c r="C831" s="274"/>
      <c r="D831" s="151"/>
      <c r="E831" s="247"/>
      <c r="F831" s="132"/>
    </row>
    <row r="832" spans="1:6" x14ac:dyDescent="0.3">
      <c r="A832" s="10"/>
      <c r="C832" s="274"/>
      <c r="D832" s="151"/>
      <c r="E832" s="247"/>
      <c r="F832" s="132"/>
    </row>
    <row r="833" spans="1:6" x14ac:dyDescent="0.3">
      <c r="A833" s="10"/>
      <c r="C833" s="274"/>
      <c r="D833" s="151"/>
      <c r="E833" s="247"/>
      <c r="F833" s="132"/>
    </row>
    <row r="834" spans="1:6" x14ac:dyDescent="0.3">
      <c r="A834" s="10"/>
      <c r="C834" s="274"/>
      <c r="D834" s="151"/>
      <c r="E834" s="247"/>
      <c r="F834" s="132"/>
    </row>
    <row r="835" spans="1:6" x14ac:dyDescent="0.3">
      <c r="A835" s="10"/>
      <c r="C835" s="274"/>
      <c r="D835" s="151"/>
      <c r="E835" s="247"/>
      <c r="F835" s="132"/>
    </row>
    <row r="836" spans="1:6" x14ac:dyDescent="0.3">
      <c r="A836" s="10"/>
      <c r="C836" s="274"/>
      <c r="D836" s="151"/>
      <c r="E836" s="247"/>
      <c r="F836" s="132"/>
    </row>
    <row r="837" spans="1:6" x14ac:dyDescent="0.3">
      <c r="A837" s="10"/>
      <c r="C837" s="274"/>
      <c r="D837" s="151"/>
      <c r="E837" s="247"/>
      <c r="F837" s="132"/>
    </row>
    <row r="838" spans="1:6" x14ac:dyDescent="0.3">
      <c r="A838" s="10"/>
      <c r="C838" s="274"/>
      <c r="D838" s="151"/>
      <c r="E838" s="247"/>
      <c r="F838" s="132"/>
    </row>
    <row r="839" spans="1:6" x14ac:dyDescent="0.3">
      <c r="A839" s="10"/>
      <c r="C839" s="274"/>
      <c r="D839" s="151"/>
      <c r="E839" s="247"/>
      <c r="F839" s="132"/>
    </row>
    <row r="840" spans="1:6" x14ac:dyDescent="0.3">
      <c r="A840" s="10"/>
      <c r="C840" s="274"/>
      <c r="D840" s="151"/>
      <c r="E840" s="247"/>
      <c r="F840" s="132"/>
    </row>
    <row r="841" spans="1:6" x14ac:dyDescent="0.3">
      <c r="A841" s="10"/>
      <c r="C841" s="274"/>
      <c r="D841" s="151"/>
      <c r="E841" s="247"/>
      <c r="F841" s="132"/>
    </row>
    <row r="842" spans="1:6" x14ac:dyDescent="0.3">
      <c r="A842" s="10"/>
      <c r="C842" s="274"/>
      <c r="D842" s="151"/>
      <c r="E842" s="247"/>
      <c r="F842" s="132"/>
    </row>
    <row r="843" spans="1:6" x14ac:dyDescent="0.3">
      <c r="A843" s="10"/>
      <c r="C843" s="274"/>
      <c r="D843" s="151"/>
      <c r="E843" s="247"/>
      <c r="F843" s="132"/>
    </row>
    <row r="844" spans="1:6" x14ac:dyDescent="0.3">
      <c r="A844" s="10"/>
      <c r="C844" s="274"/>
      <c r="D844" s="151"/>
      <c r="E844" s="247"/>
      <c r="F844" s="132"/>
    </row>
    <row r="845" spans="1:6" x14ac:dyDescent="0.3">
      <c r="A845" s="10"/>
      <c r="C845" s="274"/>
      <c r="D845" s="151"/>
      <c r="E845" s="247"/>
      <c r="F845" s="132"/>
    </row>
    <row r="846" spans="1:6" x14ac:dyDescent="0.3">
      <c r="A846" s="10"/>
      <c r="C846" s="274"/>
      <c r="D846" s="151"/>
      <c r="E846" s="247"/>
      <c r="F846" s="132"/>
    </row>
    <row r="847" spans="1:6" x14ac:dyDescent="0.3">
      <c r="A847" s="10"/>
      <c r="C847" s="274"/>
      <c r="D847" s="151"/>
      <c r="E847" s="247"/>
      <c r="F847" s="132"/>
    </row>
    <row r="848" spans="1:6" x14ac:dyDescent="0.3">
      <c r="A848" s="10"/>
      <c r="C848" s="274"/>
      <c r="D848" s="151"/>
      <c r="E848" s="247"/>
      <c r="F848" s="132"/>
    </row>
    <row r="849" spans="1:6" x14ac:dyDescent="0.3">
      <c r="A849" s="10"/>
      <c r="C849" s="274"/>
      <c r="D849" s="151"/>
      <c r="E849" s="247"/>
      <c r="F849" s="132"/>
    </row>
    <row r="850" spans="1:6" x14ac:dyDescent="0.3">
      <c r="A850" s="10"/>
      <c r="C850" s="274"/>
      <c r="D850" s="151"/>
      <c r="E850" s="247"/>
      <c r="F850" s="132"/>
    </row>
    <row r="851" spans="1:6" x14ac:dyDescent="0.3">
      <c r="A851" s="10"/>
      <c r="C851" s="274"/>
      <c r="D851" s="151"/>
      <c r="E851" s="247"/>
      <c r="F851" s="132"/>
    </row>
    <row r="852" spans="1:6" x14ac:dyDescent="0.3">
      <c r="A852" s="10"/>
      <c r="C852" s="274"/>
      <c r="D852" s="151"/>
      <c r="E852" s="247"/>
      <c r="F852" s="132"/>
    </row>
    <row r="853" spans="1:6" x14ac:dyDescent="0.3">
      <c r="A853" s="10"/>
      <c r="C853" s="274"/>
      <c r="D853" s="151"/>
      <c r="E853" s="247"/>
      <c r="F853" s="132"/>
    </row>
    <row r="854" spans="1:6" x14ac:dyDescent="0.3">
      <c r="A854" s="10"/>
      <c r="C854" s="274"/>
      <c r="D854" s="151"/>
      <c r="E854" s="247"/>
      <c r="F854" s="132"/>
    </row>
    <row r="855" spans="1:6" x14ac:dyDescent="0.3">
      <c r="A855" s="10"/>
      <c r="C855" s="274"/>
      <c r="D855" s="151"/>
      <c r="E855" s="247"/>
      <c r="F855" s="132"/>
    </row>
    <row r="856" spans="1:6" x14ac:dyDescent="0.3">
      <c r="A856" s="10"/>
      <c r="C856" s="274"/>
      <c r="D856" s="151"/>
      <c r="E856" s="247"/>
      <c r="F856" s="132"/>
    </row>
    <row r="857" spans="1:6" x14ac:dyDescent="0.3">
      <c r="A857" s="10"/>
      <c r="C857" s="274"/>
      <c r="D857" s="151"/>
      <c r="E857" s="247"/>
      <c r="F857" s="132"/>
    </row>
    <row r="858" spans="1:6" x14ac:dyDescent="0.3">
      <c r="A858" s="10"/>
      <c r="C858" s="274"/>
      <c r="D858" s="151"/>
      <c r="E858" s="247"/>
      <c r="F858" s="132"/>
    </row>
    <row r="859" spans="1:6" x14ac:dyDescent="0.3">
      <c r="A859" s="10"/>
      <c r="C859" s="274"/>
      <c r="D859" s="151"/>
      <c r="E859" s="247"/>
      <c r="F859" s="132"/>
    </row>
    <row r="860" spans="1:6" x14ac:dyDescent="0.3">
      <c r="A860" s="10"/>
      <c r="C860" s="274"/>
      <c r="D860" s="151"/>
      <c r="E860" s="247"/>
      <c r="F860" s="132"/>
    </row>
    <row r="861" spans="1:6" x14ac:dyDescent="0.3">
      <c r="A861" s="10"/>
      <c r="C861" s="274"/>
      <c r="D861" s="151"/>
      <c r="E861" s="247"/>
      <c r="F861" s="132"/>
    </row>
    <row r="862" spans="1:6" x14ac:dyDescent="0.3">
      <c r="A862" s="10"/>
      <c r="C862" s="274"/>
      <c r="D862" s="151"/>
      <c r="E862" s="247"/>
      <c r="F862" s="132"/>
    </row>
    <row r="863" spans="1:6" x14ac:dyDescent="0.3">
      <c r="A863" s="10"/>
      <c r="C863" s="274"/>
      <c r="D863" s="151"/>
      <c r="E863" s="247"/>
      <c r="F863" s="132"/>
    </row>
    <row r="864" spans="1:6" x14ac:dyDescent="0.3">
      <c r="A864" s="10"/>
      <c r="C864" s="274"/>
      <c r="D864" s="151"/>
      <c r="E864" s="247"/>
      <c r="F864" s="132"/>
    </row>
    <row r="865" spans="1:6" x14ac:dyDescent="0.3">
      <c r="A865" s="10"/>
      <c r="C865" s="274"/>
      <c r="D865" s="151"/>
      <c r="E865" s="247"/>
      <c r="F865" s="132"/>
    </row>
    <row r="866" spans="1:6" x14ac:dyDescent="0.3">
      <c r="A866" s="10"/>
      <c r="C866" s="274"/>
      <c r="D866" s="151"/>
      <c r="E866" s="247"/>
      <c r="F866" s="132"/>
    </row>
    <row r="867" spans="1:6" x14ac:dyDescent="0.3">
      <c r="A867" s="10"/>
      <c r="C867" s="274"/>
      <c r="D867" s="151"/>
      <c r="E867" s="247"/>
      <c r="F867" s="132"/>
    </row>
    <row r="868" spans="1:6" x14ac:dyDescent="0.3">
      <c r="A868" s="10"/>
      <c r="C868" s="274"/>
      <c r="D868" s="151"/>
      <c r="E868" s="247"/>
      <c r="F868" s="132"/>
    </row>
    <row r="869" spans="1:6" x14ac:dyDescent="0.3">
      <c r="A869" s="10"/>
      <c r="C869" s="274"/>
      <c r="D869" s="151"/>
      <c r="E869" s="247"/>
      <c r="F869" s="132"/>
    </row>
    <row r="870" spans="1:6" x14ac:dyDescent="0.3">
      <c r="A870" s="10"/>
      <c r="C870" s="274"/>
      <c r="D870" s="151"/>
      <c r="E870" s="247"/>
      <c r="F870" s="132"/>
    </row>
    <row r="871" spans="1:6" x14ac:dyDescent="0.3">
      <c r="A871" s="10"/>
      <c r="C871" s="274"/>
      <c r="D871" s="151"/>
      <c r="E871" s="247"/>
      <c r="F871" s="132"/>
    </row>
    <row r="872" spans="1:6" x14ac:dyDescent="0.3">
      <c r="A872" s="10"/>
      <c r="C872" s="274"/>
      <c r="D872" s="151"/>
      <c r="E872" s="247"/>
      <c r="F872" s="132"/>
    </row>
    <row r="873" spans="1:6" x14ac:dyDescent="0.3">
      <c r="A873" s="10"/>
      <c r="C873" s="274"/>
      <c r="D873" s="151"/>
      <c r="E873" s="247"/>
      <c r="F873" s="132"/>
    </row>
    <row r="874" spans="1:6" x14ac:dyDescent="0.3">
      <c r="A874" s="10"/>
      <c r="C874" s="274"/>
      <c r="D874" s="151"/>
      <c r="E874" s="247"/>
      <c r="F874" s="132"/>
    </row>
    <row r="875" spans="1:6" x14ac:dyDescent="0.3">
      <c r="A875" s="10"/>
      <c r="C875" s="274"/>
      <c r="D875" s="151"/>
      <c r="E875" s="247"/>
      <c r="F875" s="132"/>
    </row>
    <row r="876" spans="1:6" x14ac:dyDescent="0.3">
      <c r="A876" s="10"/>
      <c r="C876" s="274"/>
      <c r="D876" s="151"/>
      <c r="E876" s="247"/>
      <c r="F876" s="132"/>
    </row>
    <row r="877" spans="1:6" x14ac:dyDescent="0.3">
      <c r="A877" s="10"/>
      <c r="C877" s="274"/>
      <c r="D877" s="151"/>
      <c r="E877" s="247"/>
      <c r="F877" s="132"/>
    </row>
    <row r="878" spans="1:6" x14ac:dyDescent="0.3">
      <c r="A878" s="10"/>
      <c r="C878" s="274"/>
      <c r="D878" s="151"/>
      <c r="E878" s="247"/>
      <c r="F878" s="132"/>
    </row>
    <row r="879" spans="1:6" x14ac:dyDescent="0.3">
      <c r="A879" s="10"/>
      <c r="C879" s="274"/>
      <c r="D879" s="151"/>
      <c r="E879" s="247"/>
      <c r="F879" s="132"/>
    </row>
    <row r="880" spans="1:6" x14ac:dyDescent="0.3">
      <c r="A880" s="10"/>
      <c r="C880" s="274"/>
      <c r="D880" s="151"/>
      <c r="E880" s="247"/>
      <c r="F880" s="132"/>
    </row>
    <row r="881" spans="1:6" x14ac:dyDescent="0.3">
      <c r="A881" s="10"/>
      <c r="C881" s="274"/>
      <c r="D881" s="151"/>
      <c r="E881" s="247"/>
      <c r="F881" s="132"/>
    </row>
    <row r="882" spans="1:6" x14ac:dyDescent="0.3">
      <c r="A882" s="10"/>
      <c r="C882" s="274"/>
      <c r="D882" s="151"/>
      <c r="E882" s="247"/>
      <c r="F882" s="132"/>
    </row>
    <row r="883" spans="1:6" x14ac:dyDescent="0.3">
      <c r="A883" s="10"/>
      <c r="C883" s="274"/>
      <c r="D883" s="151"/>
      <c r="E883" s="247"/>
      <c r="F883" s="132"/>
    </row>
    <row r="884" spans="1:6" x14ac:dyDescent="0.3">
      <c r="A884" s="10"/>
      <c r="C884" s="274"/>
      <c r="D884" s="151"/>
      <c r="E884" s="247"/>
      <c r="F884" s="132"/>
    </row>
    <row r="885" spans="1:6" x14ac:dyDescent="0.3">
      <c r="A885" s="10"/>
      <c r="C885" s="274"/>
      <c r="D885" s="151"/>
      <c r="E885" s="247"/>
      <c r="F885" s="132"/>
    </row>
    <row r="886" spans="1:6" x14ac:dyDescent="0.3">
      <c r="A886" s="10"/>
      <c r="C886" s="274"/>
      <c r="D886" s="151"/>
      <c r="E886" s="247"/>
      <c r="F886" s="132"/>
    </row>
    <row r="887" spans="1:6" x14ac:dyDescent="0.3">
      <c r="A887" s="10"/>
      <c r="C887" s="274"/>
      <c r="D887" s="151"/>
      <c r="E887" s="247"/>
      <c r="F887" s="132"/>
    </row>
    <row r="888" spans="1:6" x14ac:dyDescent="0.3">
      <c r="A888" s="10"/>
      <c r="C888" s="274"/>
      <c r="D888" s="151"/>
      <c r="E888" s="247"/>
      <c r="F888" s="132"/>
    </row>
    <row r="889" spans="1:6" x14ac:dyDescent="0.3">
      <c r="A889" s="10"/>
      <c r="C889" s="274"/>
      <c r="D889" s="151"/>
      <c r="E889" s="247"/>
      <c r="F889" s="132"/>
    </row>
    <row r="890" spans="1:6" x14ac:dyDescent="0.3">
      <c r="A890" s="10"/>
      <c r="C890" s="274"/>
      <c r="D890" s="151"/>
      <c r="E890" s="247"/>
      <c r="F890" s="132"/>
    </row>
    <row r="891" spans="1:6" x14ac:dyDescent="0.3">
      <c r="A891" s="10"/>
      <c r="C891" s="274"/>
      <c r="D891" s="151"/>
      <c r="E891" s="247"/>
      <c r="F891" s="132"/>
    </row>
    <row r="892" spans="1:6" x14ac:dyDescent="0.3">
      <c r="A892" s="10"/>
      <c r="C892" s="274"/>
      <c r="D892" s="151"/>
      <c r="E892" s="247"/>
      <c r="F892" s="132"/>
    </row>
    <row r="893" spans="1:6" x14ac:dyDescent="0.3">
      <c r="A893" s="10"/>
      <c r="C893" s="274"/>
      <c r="D893" s="151"/>
      <c r="E893" s="247"/>
      <c r="F893" s="132"/>
    </row>
    <row r="894" spans="1:6" x14ac:dyDescent="0.3">
      <c r="A894" s="10"/>
      <c r="C894" s="274"/>
      <c r="D894" s="151"/>
      <c r="E894" s="247"/>
      <c r="F894" s="132"/>
    </row>
    <row r="895" spans="1:6" x14ac:dyDescent="0.3">
      <c r="A895" s="10"/>
      <c r="C895" s="274"/>
      <c r="D895" s="151"/>
      <c r="E895" s="247"/>
      <c r="F895" s="132"/>
    </row>
    <row r="896" spans="1:6" x14ac:dyDescent="0.3">
      <c r="A896" s="10"/>
      <c r="C896" s="274"/>
      <c r="D896" s="151"/>
      <c r="E896" s="247"/>
      <c r="F896" s="132"/>
    </row>
    <row r="897" spans="1:6" x14ac:dyDescent="0.3">
      <c r="A897" s="10"/>
      <c r="C897" s="274"/>
      <c r="D897" s="151"/>
      <c r="E897" s="247"/>
      <c r="F897" s="132"/>
    </row>
    <row r="898" spans="1:6" x14ac:dyDescent="0.3">
      <c r="A898" s="10"/>
      <c r="C898" s="274"/>
      <c r="D898" s="151"/>
      <c r="E898" s="247"/>
      <c r="F898" s="132"/>
    </row>
    <row r="899" spans="1:6" x14ac:dyDescent="0.3">
      <c r="A899" s="10"/>
      <c r="C899" s="274"/>
      <c r="D899" s="151"/>
      <c r="E899" s="247"/>
      <c r="F899" s="132"/>
    </row>
    <row r="900" spans="1:6" x14ac:dyDescent="0.3">
      <c r="A900" s="10"/>
      <c r="C900" s="274"/>
      <c r="D900" s="151"/>
      <c r="E900" s="247"/>
      <c r="F900" s="132"/>
    </row>
    <row r="901" spans="1:6" x14ac:dyDescent="0.3">
      <c r="A901" s="10"/>
      <c r="C901" s="274"/>
      <c r="D901" s="151"/>
      <c r="E901" s="247"/>
      <c r="F901" s="132"/>
    </row>
    <row r="902" spans="1:6" x14ac:dyDescent="0.3">
      <c r="A902" s="10"/>
      <c r="C902" s="274"/>
      <c r="D902" s="151"/>
      <c r="E902" s="247"/>
      <c r="F902" s="132"/>
    </row>
    <row r="903" spans="1:6" x14ac:dyDescent="0.3">
      <c r="A903" s="10"/>
      <c r="C903" s="274"/>
      <c r="D903" s="151"/>
      <c r="E903" s="247"/>
      <c r="F903" s="132"/>
    </row>
    <row r="904" spans="1:6" x14ac:dyDescent="0.3">
      <c r="A904" s="10"/>
      <c r="C904" s="274"/>
      <c r="D904" s="151"/>
      <c r="E904" s="247"/>
      <c r="F904" s="132"/>
    </row>
    <row r="905" spans="1:6" x14ac:dyDescent="0.3">
      <c r="A905" s="10"/>
      <c r="C905" s="274"/>
      <c r="D905" s="151"/>
      <c r="E905" s="247"/>
      <c r="F905" s="132"/>
    </row>
    <row r="906" spans="1:6" x14ac:dyDescent="0.3">
      <c r="A906" s="10"/>
      <c r="C906" s="274"/>
      <c r="D906" s="151"/>
      <c r="E906" s="247"/>
      <c r="F906" s="132"/>
    </row>
    <row r="907" spans="1:6" x14ac:dyDescent="0.3">
      <c r="A907" s="10"/>
      <c r="C907" s="274"/>
      <c r="D907" s="151"/>
      <c r="E907" s="247"/>
      <c r="F907" s="132"/>
    </row>
    <row r="908" spans="1:6" x14ac:dyDescent="0.3">
      <c r="A908" s="10"/>
      <c r="C908" s="274"/>
      <c r="D908" s="151"/>
      <c r="E908" s="247"/>
      <c r="F908" s="132"/>
    </row>
    <row r="909" spans="1:6" x14ac:dyDescent="0.3">
      <c r="A909" s="10"/>
      <c r="C909" s="274"/>
      <c r="D909" s="151"/>
      <c r="E909" s="247"/>
      <c r="F909" s="132"/>
    </row>
    <row r="910" spans="1:6" x14ac:dyDescent="0.3">
      <c r="A910" s="10"/>
      <c r="C910" s="274"/>
      <c r="D910" s="151"/>
      <c r="E910" s="247"/>
      <c r="F910" s="132"/>
    </row>
    <row r="911" spans="1:6" x14ac:dyDescent="0.3">
      <c r="A911" s="10"/>
      <c r="C911" s="274"/>
      <c r="D911" s="151"/>
      <c r="E911" s="247"/>
      <c r="F911" s="132"/>
    </row>
    <row r="912" spans="1:6" x14ac:dyDescent="0.3">
      <c r="A912" s="10"/>
      <c r="C912" s="274"/>
      <c r="D912" s="151"/>
      <c r="E912" s="247"/>
      <c r="F912" s="132"/>
    </row>
    <row r="913" spans="1:6" x14ac:dyDescent="0.3">
      <c r="A913" s="10"/>
      <c r="C913" s="274"/>
      <c r="D913" s="151"/>
      <c r="E913" s="247"/>
      <c r="F913" s="132"/>
    </row>
    <row r="914" spans="1:6" x14ac:dyDescent="0.3">
      <c r="A914" s="10"/>
      <c r="C914" s="274"/>
      <c r="D914" s="151"/>
      <c r="E914" s="247"/>
      <c r="F914" s="132"/>
    </row>
    <row r="915" spans="1:6" x14ac:dyDescent="0.3">
      <c r="A915" s="10"/>
      <c r="C915" s="274"/>
      <c r="D915" s="151"/>
      <c r="E915" s="247"/>
      <c r="F915" s="132"/>
    </row>
    <row r="916" spans="1:6" x14ac:dyDescent="0.3">
      <c r="A916" s="10"/>
      <c r="C916" s="274"/>
      <c r="D916" s="151"/>
      <c r="E916" s="247"/>
      <c r="F916" s="132"/>
    </row>
    <row r="917" spans="1:6" x14ac:dyDescent="0.3">
      <c r="A917" s="10"/>
      <c r="C917" s="274"/>
      <c r="D917" s="151"/>
      <c r="E917" s="247"/>
      <c r="F917" s="132"/>
    </row>
    <row r="918" spans="1:6" x14ac:dyDescent="0.3">
      <c r="A918" s="10"/>
      <c r="C918" s="274"/>
      <c r="D918" s="151"/>
      <c r="E918" s="247"/>
      <c r="F918" s="132"/>
    </row>
    <row r="919" spans="1:6" x14ac:dyDescent="0.3">
      <c r="A919" s="10"/>
      <c r="C919" s="274"/>
      <c r="D919" s="151"/>
      <c r="E919" s="247"/>
      <c r="F919" s="132"/>
    </row>
    <row r="920" spans="1:6" x14ac:dyDescent="0.3">
      <c r="A920" s="10"/>
      <c r="C920" s="274"/>
      <c r="D920" s="151"/>
      <c r="E920" s="247"/>
      <c r="F920" s="132"/>
    </row>
    <row r="921" spans="1:6" x14ac:dyDescent="0.3">
      <c r="A921" s="10"/>
      <c r="C921" s="274"/>
      <c r="D921" s="151"/>
      <c r="E921" s="247"/>
      <c r="F921" s="132"/>
    </row>
    <row r="922" spans="1:6" x14ac:dyDescent="0.3">
      <c r="A922" s="10"/>
      <c r="C922" s="274"/>
      <c r="D922" s="151"/>
      <c r="E922" s="247"/>
      <c r="F922" s="132"/>
    </row>
    <row r="923" spans="1:6" x14ac:dyDescent="0.3">
      <c r="A923" s="10"/>
      <c r="C923" s="274"/>
      <c r="D923" s="151"/>
      <c r="E923" s="247"/>
      <c r="F923" s="132"/>
    </row>
    <row r="924" spans="1:6" x14ac:dyDescent="0.3">
      <c r="A924" s="10"/>
      <c r="C924" s="274"/>
      <c r="D924" s="151"/>
      <c r="E924" s="247"/>
      <c r="F924" s="132"/>
    </row>
    <row r="925" spans="1:6" x14ac:dyDescent="0.3">
      <c r="A925" s="10"/>
      <c r="C925" s="274"/>
      <c r="D925" s="151"/>
      <c r="E925" s="247"/>
      <c r="F925" s="132"/>
    </row>
    <row r="926" spans="1:6" x14ac:dyDescent="0.3">
      <c r="A926" s="10"/>
      <c r="C926" s="274"/>
      <c r="D926" s="151"/>
      <c r="E926" s="247"/>
      <c r="F926" s="132"/>
    </row>
    <row r="927" spans="1:6" x14ac:dyDescent="0.3">
      <c r="A927" s="10"/>
      <c r="C927" s="274"/>
      <c r="D927" s="151"/>
      <c r="E927" s="247"/>
      <c r="F927" s="132"/>
    </row>
    <row r="928" spans="1:6" x14ac:dyDescent="0.3">
      <c r="A928" s="10"/>
      <c r="C928" s="274"/>
      <c r="D928" s="151"/>
      <c r="E928" s="247"/>
      <c r="F928" s="132"/>
    </row>
    <row r="929" spans="1:6" x14ac:dyDescent="0.3">
      <c r="A929" s="10"/>
      <c r="C929" s="274"/>
      <c r="D929" s="151"/>
      <c r="E929" s="247"/>
      <c r="F929" s="132"/>
    </row>
    <row r="930" spans="1:6" x14ac:dyDescent="0.3">
      <c r="A930" s="10"/>
      <c r="C930" s="274"/>
      <c r="D930" s="151"/>
      <c r="E930" s="247"/>
      <c r="F930" s="132"/>
    </row>
    <row r="931" spans="1:6" x14ac:dyDescent="0.3">
      <c r="A931" s="10"/>
      <c r="C931" s="274"/>
      <c r="D931" s="151"/>
      <c r="E931" s="247"/>
      <c r="F931" s="132"/>
    </row>
    <row r="932" spans="1:6" x14ac:dyDescent="0.3">
      <c r="A932" s="10"/>
      <c r="C932" s="274"/>
      <c r="D932" s="151"/>
      <c r="E932" s="247"/>
      <c r="F932" s="132"/>
    </row>
    <row r="933" spans="1:6" x14ac:dyDescent="0.3">
      <c r="A933" s="10"/>
      <c r="C933" s="274"/>
      <c r="D933" s="151"/>
      <c r="E933" s="247"/>
      <c r="F933" s="132"/>
    </row>
    <row r="934" spans="1:6" x14ac:dyDescent="0.3">
      <c r="A934" s="10"/>
      <c r="C934" s="274"/>
      <c r="D934" s="151"/>
      <c r="E934" s="247"/>
      <c r="F934" s="132"/>
    </row>
    <row r="935" spans="1:6" x14ac:dyDescent="0.3">
      <c r="A935" s="10"/>
      <c r="C935" s="274"/>
      <c r="D935" s="151"/>
      <c r="E935" s="247"/>
      <c r="F935" s="132"/>
    </row>
    <row r="936" spans="1:6" x14ac:dyDescent="0.3">
      <c r="A936" s="10"/>
      <c r="C936" s="274"/>
      <c r="D936" s="151"/>
      <c r="E936" s="247"/>
      <c r="F936" s="132"/>
    </row>
    <row r="937" spans="1:6" x14ac:dyDescent="0.3">
      <c r="A937" s="10"/>
      <c r="C937" s="274"/>
      <c r="D937" s="151"/>
      <c r="E937" s="247"/>
      <c r="F937" s="132"/>
    </row>
    <row r="938" spans="1:6" x14ac:dyDescent="0.3">
      <c r="A938" s="10"/>
      <c r="C938" s="274"/>
      <c r="D938" s="151"/>
      <c r="E938" s="247"/>
      <c r="F938" s="132"/>
    </row>
    <row r="939" spans="1:6" x14ac:dyDescent="0.3">
      <c r="A939" s="10"/>
      <c r="C939" s="274"/>
      <c r="D939" s="151"/>
      <c r="E939" s="247"/>
      <c r="F939" s="132"/>
    </row>
    <row r="940" spans="1:6" x14ac:dyDescent="0.3">
      <c r="A940" s="10"/>
      <c r="C940" s="274"/>
      <c r="D940" s="151"/>
      <c r="E940" s="247"/>
      <c r="F940" s="132"/>
    </row>
    <row r="941" spans="1:6" x14ac:dyDescent="0.3">
      <c r="A941" s="10"/>
      <c r="C941" s="274"/>
      <c r="D941" s="151"/>
      <c r="E941" s="247"/>
      <c r="F941" s="132"/>
    </row>
    <row r="942" spans="1:6" x14ac:dyDescent="0.3">
      <c r="A942" s="10"/>
      <c r="C942" s="274"/>
      <c r="D942" s="151"/>
      <c r="E942" s="247"/>
      <c r="F942" s="132"/>
    </row>
    <row r="943" spans="1:6" x14ac:dyDescent="0.3">
      <c r="A943" s="10"/>
      <c r="C943" s="274"/>
      <c r="D943" s="151"/>
      <c r="E943" s="247"/>
      <c r="F943" s="132"/>
    </row>
    <row r="944" spans="1:6" x14ac:dyDescent="0.3">
      <c r="A944" s="10"/>
      <c r="C944" s="274"/>
      <c r="D944" s="151"/>
      <c r="E944" s="247"/>
      <c r="F944" s="132"/>
    </row>
    <row r="945" spans="1:6" x14ac:dyDescent="0.3">
      <c r="A945" s="10"/>
      <c r="C945" s="274"/>
      <c r="D945" s="151"/>
      <c r="E945" s="247"/>
      <c r="F945" s="132"/>
    </row>
    <row r="946" spans="1:6" x14ac:dyDescent="0.3">
      <c r="A946" s="10"/>
      <c r="C946" s="274"/>
      <c r="D946" s="151"/>
      <c r="E946" s="247"/>
      <c r="F946" s="132"/>
    </row>
    <row r="947" spans="1:6" x14ac:dyDescent="0.3">
      <c r="A947" s="10"/>
      <c r="C947" s="274"/>
      <c r="D947" s="151"/>
      <c r="E947" s="247"/>
      <c r="F947" s="132"/>
    </row>
    <row r="948" spans="1:6" x14ac:dyDescent="0.3">
      <c r="A948" s="10"/>
      <c r="C948" s="274"/>
      <c r="D948" s="151"/>
      <c r="E948" s="247"/>
      <c r="F948" s="132"/>
    </row>
    <row r="949" spans="1:6" x14ac:dyDescent="0.3">
      <c r="A949" s="10"/>
      <c r="C949" s="274"/>
      <c r="D949" s="151"/>
      <c r="E949" s="247"/>
      <c r="F949" s="132"/>
    </row>
    <row r="950" spans="1:6" x14ac:dyDescent="0.3">
      <c r="A950" s="10"/>
      <c r="C950" s="274"/>
      <c r="D950" s="151"/>
      <c r="E950" s="247"/>
      <c r="F950" s="132"/>
    </row>
    <row r="951" spans="1:6" x14ac:dyDescent="0.3">
      <c r="A951" s="10"/>
      <c r="C951" s="274"/>
      <c r="D951" s="151"/>
      <c r="E951" s="247"/>
      <c r="F951" s="132"/>
    </row>
    <row r="952" spans="1:6" x14ac:dyDescent="0.3">
      <c r="A952" s="10"/>
      <c r="C952" s="274"/>
      <c r="D952" s="151"/>
      <c r="E952" s="247"/>
      <c r="F952" s="132"/>
    </row>
    <row r="953" spans="1:6" x14ac:dyDescent="0.3">
      <c r="A953" s="10"/>
      <c r="C953" s="274"/>
      <c r="D953" s="151"/>
      <c r="E953" s="247"/>
      <c r="F953" s="132"/>
    </row>
    <row r="954" spans="1:6" x14ac:dyDescent="0.3">
      <c r="A954" s="10"/>
      <c r="C954" s="274"/>
      <c r="D954" s="151"/>
      <c r="E954" s="247"/>
      <c r="F954" s="132"/>
    </row>
    <row r="955" spans="1:6" x14ac:dyDescent="0.3">
      <c r="A955" s="10"/>
      <c r="C955" s="274"/>
      <c r="D955" s="151"/>
      <c r="E955" s="247"/>
      <c r="F955" s="132"/>
    </row>
    <row r="956" spans="1:6" x14ac:dyDescent="0.3">
      <c r="A956" s="10"/>
      <c r="C956" s="274"/>
      <c r="D956" s="151"/>
      <c r="E956" s="247"/>
      <c r="F956" s="132"/>
    </row>
    <row r="957" spans="1:6" x14ac:dyDescent="0.3">
      <c r="A957" s="10"/>
      <c r="C957" s="274"/>
      <c r="D957" s="151"/>
      <c r="E957" s="247"/>
      <c r="F957" s="132"/>
    </row>
    <row r="958" spans="1:6" x14ac:dyDescent="0.3">
      <c r="A958" s="10"/>
      <c r="C958" s="274"/>
      <c r="D958" s="151"/>
      <c r="E958" s="247"/>
      <c r="F958" s="132"/>
    </row>
    <row r="959" spans="1:6" x14ac:dyDescent="0.3">
      <c r="A959" s="10"/>
      <c r="C959" s="274"/>
      <c r="D959" s="151"/>
      <c r="E959" s="247"/>
      <c r="F959" s="132"/>
    </row>
    <row r="960" spans="1:6" x14ac:dyDescent="0.3">
      <c r="A960" s="10"/>
      <c r="C960" s="274"/>
      <c r="D960" s="151"/>
      <c r="E960" s="247"/>
      <c r="F960" s="132"/>
    </row>
    <row r="961" spans="1:6" x14ac:dyDescent="0.3">
      <c r="A961" s="10"/>
      <c r="C961" s="274"/>
      <c r="D961" s="151"/>
      <c r="E961" s="247"/>
      <c r="F961" s="132"/>
    </row>
    <row r="962" spans="1:6" x14ac:dyDescent="0.3">
      <c r="A962" s="10"/>
      <c r="C962" s="274"/>
      <c r="D962" s="151"/>
      <c r="E962" s="247"/>
      <c r="F962" s="132"/>
    </row>
    <row r="963" spans="1:6" x14ac:dyDescent="0.3">
      <c r="A963" s="10"/>
      <c r="C963" s="274"/>
      <c r="D963" s="151"/>
      <c r="E963" s="247"/>
      <c r="F963" s="132"/>
    </row>
    <row r="964" spans="1:6" x14ac:dyDescent="0.3">
      <c r="A964" s="10"/>
      <c r="C964" s="274"/>
      <c r="D964" s="151"/>
      <c r="E964" s="247"/>
      <c r="F964" s="132"/>
    </row>
    <row r="965" spans="1:6" x14ac:dyDescent="0.3">
      <c r="A965" s="10"/>
      <c r="C965" s="274"/>
      <c r="D965" s="151"/>
      <c r="E965" s="247"/>
      <c r="F965" s="132"/>
    </row>
    <row r="966" spans="1:6" x14ac:dyDescent="0.3">
      <c r="A966" s="10"/>
      <c r="C966" s="274"/>
      <c r="D966" s="151"/>
      <c r="E966" s="247"/>
      <c r="F966" s="132"/>
    </row>
    <row r="967" spans="1:6" x14ac:dyDescent="0.3">
      <c r="A967" s="10"/>
      <c r="C967" s="274"/>
      <c r="D967" s="151"/>
      <c r="E967" s="247"/>
      <c r="F967" s="132"/>
    </row>
    <row r="968" spans="1:6" x14ac:dyDescent="0.3">
      <c r="A968" s="10"/>
      <c r="C968" s="274"/>
      <c r="D968" s="151"/>
      <c r="E968" s="247"/>
      <c r="F968" s="132"/>
    </row>
    <row r="969" spans="1:6" x14ac:dyDescent="0.3">
      <c r="A969" s="10"/>
      <c r="C969" s="274"/>
      <c r="D969" s="151"/>
      <c r="E969" s="247"/>
      <c r="F969" s="132"/>
    </row>
    <row r="970" spans="1:6" x14ac:dyDescent="0.3">
      <c r="A970" s="10"/>
      <c r="C970" s="274"/>
      <c r="D970" s="151"/>
      <c r="E970" s="247"/>
      <c r="F970" s="132"/>
    </row>
    <row r="971" spans="1:6" x14ac:dyDescent="0.3">
      <c r="A971" s="10"/>
      <c r="C971" s="274"/>
      <c r="D971" s="151"/>
      <c r="E971" s="247"/>
      <c r="F971" s="132"/>
    </row>
    <row r="972" spans="1:6" x14ac:dyDescent="0.3">
      <c r="A972" s="10"/>
      <c r="C972" s="274"/>
      <c r="D972" s="151"/>
      <c r="E972" s="247"/>
      <c r="F972" s="132"/>
    </row>
    <row r="973" spans="1:6" x14ac:dyDescent="0.3">
      <c r="A973" s="10"/>
      <c r="C973" s="274"/>
      <c r="D973" s="151"/>
      <c r="E973" s="247"/>
      <c r="F973" s="132"/>
    </row>
    <row r="974" spans="1:6" x14ac:dyDescent="0.3">
      <c r="A974" s="10"/>
      <c r="C974" s="274"/>
      <c r="D974" s="151"/>
      <c r="E974" s="247"/>
      <c r="F974" s="132"/>
    </row>
    <row r="975" spans="1:6" x14ac:dyDescent="0.3">
      <c r="A975" s="10"/>
      <c r="C975" s="274"/>
      <c r="D975" s="151"/>
      <c r="E975" s="247"/>
      <c r="F975" s="132"/>
    </row>
    <row r="976" spans="1:6" x14ac:dyDescent="0.3">
      <c r="A976" s="10"/>
      <c r="C976" s="274"/>
      <c r="D976" s="151"/>
      <c r="E976" s="247"/>
      <c r="F976" s="132"/>
    </row>
    <row r="977" spans="1:6" x14ac:dyDescent="0.3">
      <c r="A977" s="10"/>
      <c r="C977" s="274"/>
      <c r="D977" s="151"/>
      <c r="E977" s="247"/>
      <c r="F977" s="132"/>
    </row>
    <row r="978" spans="1:6" x14ac:dyDescent="0.3">
      <c r="A978" s="10"/>
      <c r="C978" s="274"/>
      <c r="D978" s="151"/>
      <c r="E978" s="247"/>
      <c r="F978" s="132"/>
    </row>
    <row r="979" spans="1:6" x14ac:dyDescent="0.3">
      <c r="A979" s="10"/>
      <c r="C979" s="274"/>
      <c r="D979" s="151"/>
      <c r="E979" s="247"/>
      <c r="F979" s="132"/>
    </row>
    <row r="980" spans="1:6" x14ac:dyDescent="0.3">
      <c r="A980" s="10"/>
      <c r="C980" s="274"/>
      <c r="D980" s="151"/>
      <c r="E980" s="247"/>
      <c r="F980" s="132"/>
    </row>
    <row r="981" spans="1:6" x14ac:dyDescent="0.3">
      <c r="A981" s="10"/>
      <c r="C981" s="274"/>
      <c r="D981" s="151"/>
      <c r="E981" s="247"/>
      <c r="F981" s="132"/>
    </row>
    <row r="982" spans="1:6" x14ac:dyDescent="0.3">
      <c r="A982" s="10"/>
      <c r="C982" s="274"/>
      <c r="D982" s="151"/>
      <c r="E982" s="247"/>
      <c r="F982" s="132"/>
    </row>
    <row r="983" spans="1:6" x14ac:dyDescent="0.3">
      <c r="A983" s="10"/>
      <c r="C983" s="274"/>
      <c r="D983" s="151"/>
      <c r="E983" s="247"/>
      <c r="F983" s="132"/>
    </row>
    <row r="984" spans="1:6" x14ac:dyDescent="0.3">
      <c r="A984" s="10"/>
      <c r="C984" s="274"/>
      <c r="D984" s="151"/>
      <c r="E984" s="247"/>
      <c r="F984" s="132"/>
    </row>
    <row r="985" spans="1:6" x14ac:dyDescent="0.3">
      <c r="A985" s="10"/>
      <c r="C985" s="274"/>
      <c r="D985" s="151"/>
      <c r="E985" s="247"/>
      <c r="F985" s="132"/>
    </row>
    <row r="986" spans="1:6" x14ac:dyDescent="0.3">
      <c r="A986" s="10"/>
      <c r="C986" s="274"/>
      <c r="D986" s="151"/>
      <c r="E986" s="247"/>
      <c r="F986" s="132"/>
    </row>
    <row r="987" spans="1:6" x14ac:dyDescent="0.3">
      <c r="A987" s="10"/>
      <c r="C987" s="274"/>
      <c r="D987" s="151"/>
      <c r="E987" s="247"/>
      <c r="F987" s="132"/>
    </row>
    <row r="988" spans="1:6" x14ac:dyDescent="0.3">
      <c r="A988" s="10"/>
      <c r="C988" s="274"/>
      <c r="D988" s="151"/>
      <c r="E988" s="247"/>
      <c r="F988" s="132"/>
    </row>
    <row r="989" spans="1:6" x14ac:dyDescent="0.3">
      <c r="A989" s="10"/>
      <c r="C989" s="274"/>
      <c r="D989" s="151"/>
      <c r="E989" s="247"/>
      <c r="F989" s="132"/>
    </row>
    <row r="990" spans="1:6" x14ac:dyDescent="0.3">
      <c r="A990" s="10"/>
      <c r="C990" s="274"/>
      <c r="D990" s="151"/>
      <c r="E990" s="247"/>
      <c r="F990" s="132"/>
    </row>
    <row r="991" spans="1:6" x14ac:dyDescent="0.3">
      <c r="A991" s="10"/>
      <c r="C991" s="274"/>
      <c r="D991" s="151"/>
      <c r="E991" s="247"/>
      <c r="F991" s="132"/>
    </row>
    <row r="992" spans="1:6" x14ac:dyDescent="0.3">
      <c r="A992" s="10"/>
      <c r="C992" s="274"/>
      <c r="D992" s="151"/>
      <c r="E992" s="247"/>
      <c r="F992" s="132"/>
    </row>
    <row r="993" spans="1:6" x14ac:dyDescent="0.3">
      <c r="A993" s="10"/>
      <c r="C993" s="274"/>
      <c r="D993" s="151"/>
      <c r="E993" s="247"/>
      <c r="F993" s="132"/>
    </row>
    <row r="994" spans="1:6" x14ac:dyDescent="0.3">
      <c r="A994" s="10"/>
      <c r="C994" s="274"/>
      <c r="D994" s="151"/>
      <c r="E994" s="247"/>
      <c r="F994" s="132"/>
    </row>
    <row r="995" spans="1:6" x14ac:dyDescent="0.3">
      <c r="A995" s="10"/>
      <c r="C995" s="274"/>
      <c r="D995" s="151"/>
      <c r="E995" s="247"/>
      <c r="F995" s="132"/>
    </row>
    <row r="996" spans="1:6" x14ac:dyDescent="0.3">
      <c r="A996" s="10"/>
      <c r="C996" s="274"/>
      <c r="D996" s="151"/>
      <c r="E996" s="247"/>
      <c r="F996" s="132"/>
    </row>
    <row r="997" spans="1:6" x14ac:dyDescent="0.3">
      <c r="A997" s="10"/>
      <c r="C997" s="274"/>
      <c r="D997" s="151"/>
      <c r="E997" s="247"/>
      <c r="F997" s="132"/>
    </row>
    <row r="998" spans="1:6" x14ac:dyDescent="0.3">
      <c r="A998" s="10"/>
      <c r="C998" s="274"/>
      <c r="D998" s="151"/>
      <c r="E998" s="247"/>
      <c r="F998" s="132"/>
    </row>
    <row r="999" spans="1:6" x14ac:dyDescent="0.3">
      <c r="A999" s="10"/>
      <c r="C999" s="274"/>
      <c r="D999" s="151"/>
      <c r="E999" s="247"/>
      <c r="F999" s="132"/>
    </row>
    <row r="1000" spans="1:6" x14ac:dyDescent="0.3">
      <c r="A1000" s="10"/>
      <c r="C1000" s="274"/>
      <c r="D1000" s="151"/>
      <c r="E1000" s="247"/>
      <c r="F1000" s="132"/>
    </row>
    <row r="1001" spans="1:6" x14ac:dyDescent="0.3">
      <c r="A1001" s="10"/>
      <c r="C1001" s="274"/>
      <c r="D1001" s="151"/>
      <c r="E1001" s="247"/>
      <c r="F1001" s="132"/>
    </row>
    <row r="1002" spans="1:6" x14ac:dyDescent="0.3">
      <c r="A1002" s="10"/>
      <c r="C1002" s="274"/>
      <c r="D1002" s="151"/>
      <c r="E1002" s="247"/>
      <c r="F1002" s="132"/>
    </row>
    <row r="1003" spans="1:6" x14ac:dyDescent="0.3">
      <c r="A1003" s="10"/>
      <c r="C1003" s="274"/>
      <c r="D1003" s="151"/>
      <c r="E1003" s="247"/>
      <c r="F1003" s="132"/>
    </row>
    <row r="1004" spans="1:6" x14ac:dyDescent="0.3">
      <c r="A1004" s="10"/>
      <c r="C1004" s="274"/>
      <c r="D1004" s="151"/>
      <c r="E1004" s="247"/>
      <c r="F1004" s="132"/>
    </row>
    <row r="1005" spans="1:6" x14ac:dyDescent="0.3">
      <c r="A1005" s="10"/>
      <c r="C1005" s="274"/>
      <c r="D1005" s="151"/>
      <c r="E1005" s="247"/>
      <c r="F1005" s="132"/>
    </row>
    <row r="1006" spans="1:6" x14ac:dyDescent="0.3">
      <c r="A1006" s="10"/>
      <c r="C1006" s="274"/>
      <c r="D1006" s="151"/>
      <c r="E1006" s="247"/>
      <c r="F1006" s="132"/>
    </row>
    <row r="1007" spans="1:6" x14ac:dyDescent="0.3">
      <c r="A1007" s="10"/>
      <c r="C1007" s="274"/>
      <c r="D1007" s="151"/>
      <c r="E1007" s="247"/>
      <c r="F1007" s="132"/>
    </row>
    <row r="1008" spans="1:6" x14ac:dyDescent="0.3">
      <c r="A1008" s="10"/>
      <c r="C1008" s="274"/>
      <c r="D1008" s="151"/>
      <c r="E1008" s="247"/>
      <c r="F1008" s="132"/>
    </row>
    <row r="1009" spans="1:6" x14ac:dyDescent="0.3">
      <c r="A1009" s="10"/>
      <c r="C1009" s="274"/>
      <c r="D1009" s="151"/>
      <c r="E1009" s="247"/>
      <c r="F1009" s="132"/>
    </row>
    <row r="1010" spans="1:6" x14ac:dyDescent="0.3">
      <c r="A1010" s="10"/>
      <c r="C1010" s="274"/>
      <c r="D1010" s="151"/>
      <c r="E1010" s="247"/>
      <c r="F1010" s="132"/>
    </row>
    <row r="1011" spans="1:6" x14ac:dyDescent="0.3">
      <c r="A1011" s="10"/>
      <c r="C1011" s="274"/>
      <c r="D1011" s="151"/>
      <c r="E1011" s="247"/>
      <c r="F1011" s="132"/>
    </row>
    <row r="1012" spans="1:6" x14ac:dyDescent="0.3">
      <c r="A1012" s="10"/>
      <c r="C1012" s="274"/>
      <c r="D1012" s="151"/>
      <c r="E1012" s="247"/>
      <c r="F1012" s="132"/>
    </row>
    <row r="1013" spans="1:6" x14ac:dyDescent="0.3">
      <c r="A1013" s="10"/>
      <c r="C1013" s="274"/>
      <c r="D1013" s="151"/>
      <c r="E1013" s="247"/>
      <c r="F1013" s="132"/>
    </row>
    <row r="1014" spans="1:6" x14ac:dyDescent="0.3">
      <c r="A1014" s="10"/>
      <c r="C1014" s="274"/>
      <c r="D1014" s="151"/>
      <c r="E1014" s="247"/>
      <c r="F1014" s="132"/>
    </row>
    <row r="1015" spans="1:6" x14ac:dyDescent="0.3">
      <c r="A1015" s="10"/>
      <c r="C1015" s="274"/>
      <c r="D1015" s="151"/>
      <c r="E1015" s="247"/>
      <c r="F1015" s="132"/>
    </row>
    <row r="1016" spans="1:6" x14ac:dyDescent="0.3">
      <c r="A1016" s="10"/>
      <c r="C1016" s="274"/>
      <c r="D1016" s="151"/>
      <c r="E1016" s="247"/>
      <c r="F1016" s="132"/>
    </row>
    <row r="1017" spans="1:6" x14ac:dyDescent="0.3">
      <c r="A1017" s="10"/>
      <c r="C1017" s="274"/>
      <c r="D1017" s="151"/>
      <c r="E1017" s="247"/>
      <c r="F1017" s="132"/>
    </row>
    <row r="1018" spans="1:6" x14ac:dyDescent="0.3">
      <c r="A1018" s="10"/>
      <c r="C1018" s="274"/>
      <c r="D1018" s="151"/>
      <c r="E1018" s="247"/>
      <c r="F1018" s="132"/>
    </row>
    <row r="1019" spans="1:6" x14ac:dyDescent="0.3">
      <c r="A1019" s="10"/>
      <c r="C1019" s="274"/>
      <c r="D1019" s="151"/>
      <c r="E1019" s="247"/>
      <c r="F1019" s="132"/>
    </row>
    <row r="1020" spans="1:6" x14ac:dyDescent="0.3">
      <c r="A1020" s="10"/>
      <c r="C1020" s="274"/>
      <c r="D1020" s="151"/>
      <c r="E1020" s="247"/>
      <c r="F1020" s="132"/>
    </row>
    <row r="1021" spans="1:6" x14ac:dyDescent="0.3">
      <c r="A1021" s="10"/>
      <c r="C1021" s="274"/>
      <c r="D1021" s="151"/>
      <c r="E1021" s="247"/>
      <c r="F1021" s="132"/>
    </row>
    <row r="1022" spans="1:6" x14ac:dyDescent="0.3">
      <c r="A1022" s="10"/>
      <c r="C1022" s="274"/>
      <c r="D1022" s="151"/>
      <c r="E1022" s="247"/>
      <c r="F1022" s="132"/>
    </row>
    <row r="1023" spans="1:6" x14ac:dyDescent="0.3">
      <c r="A1023" s="10"/>
      <c r="C1023" s="274"/>
      <c r="D1023" s="151"/>
      <c r="E1023" s="247"/>
      <c r="F1023" s="132"/>
    </row>
    <row r="1024" spans="1:6" x14ac:dyDescent="0.3">
      <c r="A1024" s="10"/>
      <c r="C1024" s="274"/>
      <c r="D1024" s="151"/>
      <c r="E1024" s="247"/>
      <c r="F1024" s="132"/>
    </row>
    <row r="1025" spans="1:6" x14ac:dyDescent="0.3">
      <c r="A1025" s="10"/>
      <c r="C1025" s="274"/>
      <c r="D1025" s="151"/>
      <c r="E1025" s="247"/>
      <c r="F1025" s="132"/>
    </row>
    <row r="1026" spans="1:6" x14ac:dyDescent="0.3">
      <c r="A1026" s="10"/>
      <c r="C1026" s="274"/>
      <c r="D1026" s="151"/>
      <c r="E1026" s="247"/>
      <c r="F1026" s="132"/>
    </row>
    <row r="1027" spans="1:6" x14ac:dyDescent="0.3">
      <c r="A1027" s="10"/>
      <c r="C1027" s="274"/>
      <c r="D1027" s="151"/>
      <c r="E1027" s="247"/>
      <c r="F1027" s="132"/>
    </row>
    <row r="1028" spans="1:6" x14ac:dyDescent="0.3">
      <c r="A1028" s="10"/>
      <c r="C1028" s="274"/>
      <c r="D1028" s="151"/>
      <c r="E1028" s="247"/>
      <c r="F1028" s="132"/>
    </row>
    <row r="1029" spans="1:6" x14ac:dyDescent="0.3">
      <c r="A1029" s="10"/>
      <c r="C1029" s="274"/>
      <c r="D1029" s="151"/>
      <c r="E1029" s="247"/>
      <c r="F1029" s="132"/>
    </row>
    <row r="1030" spans="1:6" x14ac:dyDescent="0.3">
      <c r="A1030" s="10"/>
      <c r="C1030" s="274"/>
      <c r="D1030" s="151"/>
      <c r="E1030" s="247"/>
      <c r="F1030" s="132"/>
    </row>
    <row r="1031" spans="1:6" x14ac:dyDescent="0.3">
      <c r="A1031" s="10"/>
      <c r="C1031" s="274"/>
      <c r="D1031" s="151"/>
      <c r="E1031" s="247"/>
      <c r="F1031" s="132"/>
    </row>
    <row r="1032" spans="1:6" x14ac:dyDescent="0.3">
      <c r="A1032" s="10"/>
      <c r="C1032" s="274"/>
      <c r="D1032" s="151"/>
      <c r="E1032" s="247"/>
      <c r="F1032" s="132"/>
    </row>
    <row r="1033" spans="1:6" x14ac:dyDescent="0.3">
      <c r="A1033" s="10"/>
      <c r="C1033" s="274"/>
      <c r="D1033" s="151"/>
      <c r="E1033" s="247"/>
      <c r="F1033" s="132"/>
    </row>
    <row r="1034" spans="1:6" x14ac:dyDescent="0.3">
      <c r="A1034" s="10"/>
      <c r="C1034" s="274"/>
      <c r="D1034" s="151"/>
      <c r="E1034" s="247"/>
      <c r="F1034" s="132"/>
    </row>
    <row r="1035" spans="1:6" x14ac:dyDescent="0.3">
      <c r="A1035" s="10"/>
      <c r="C1035" s="274"/>
      <c r="D1035" s="151"/>
      <c r="E1035" s="247"/>
      <c r="F1035" s="132"/>
    </row>
    <row r="1036" spans="1:6" x14ac:dyDescent="0.3">
      <c r="A1036" s="10"/>
      <c r="C1036" s="274"/>
      <c r="D1036" s="151"/>
      <c r="E1036" s="247"/>
      <c r="F1036" s="132"/>
    </row>
    <row r="1037" spans="1:6" x14ac:dyDescent="0.3">
      <c r="A1037" s="10"/>
      <c r="C1037" s="274"/>
      <c r="D1037" s="151"/>
      <c r="E1037" s="247"/>
      <c r="F1037" s="132"/>
    </row>
    <row r="1038" spans="1:6" x14ac:dyDescent="0.3">
      <c r="A1038" s="10"/>
      <c r="C1038" s="274"/>
      <c r="D1038" s="151"/>
      <c r="E1038" s="247"/>
      <c r="F1038" s="132"/>
    </row>
    <row r="1039" spans="1:6" x14ac:dyDescent="0.3">
      <c r="A1039" s="10"/>
      <c r="C1039" s="274"/>
      <c r="D1039" s="151"/>
      <c r="E1039" s="247"/>
      <c r="F1039" s="132"/>
    </row>
    <row r="1040" spans="1:6" x14ac:dyDescent="0.3">
      <c r="A1040" s="10"/>
      <c r="C1040" s="274"/>
      <c r="D1040" s="151"/>
      <c r="E1040" s="247"/>
      <c r="F1040" s="132"/>
    </row>
    <row r="1041" spans="1:6" x14ac:dyDescent="0.3">
      <c r="A1041" s="10"/>
      <c r="C1041" s="274"/>
      <c r="D1041" s="151"/>
      <c r="E1041" s="247"/>
      <c r="F1041" s="132"/>
    </row>
    <row r="1042" spans="1:6" x14ac:dyDescent="0.3">
      <c r="A1042" s="10"/>
      <c r="C1042" s="274"/>
      <c r="D1042" s="151"/>
      <c r="E1042" s="247"/>
      <c r="F1042" s="132"/>
    </row>
    <row r="1043" spans="1:6" x14ac:dyDescent="0.3">
      <c r="A1043" s="10"/>
      <c r="C1043" s="274"/>
      <c r="D1043" s="151"/>
      <c r="E1043" s="247"/>
      <c r="F1043" s="132"/>
    </row>
    <row r="1044" spans="1:6" x14ac:dyDescent="0.3">
      <c r="A1044" s="10"/>
      <c r="C1044" s="274"/>
      <c r="D1044" s="151"/>
      <c r="E1044" s="247"/>
      <c r="F1044" s="132"/>
    </row>
    <row r="1045" spans="1:6" x14ac:dyDescent="0.3">
      <c r="A1045" s="10"/>
      <c r="C1045" s="274"/>
      <c r="D1045" s="151"/>
      <c r="E1045" s="247"/>
      <c r="F1045" s="132"/>
    </row>
    <row r="1046" spans="1:6" x14ac:dyDescent="0.3">
      <c r="A1046" s="10"/>
      <c r="C1046" s="274"/>
      <c r="D1046" s="151"/>
      <c r="E1046" s="247"/>
      <c r="F1046" s="132"/>
    </row>
    <row r="1047" spans="1:6" x14ac:dyDescent="0.3">
      <c r="A1047" s="10"/>
      <c r="C1047" s="274"/>
      <c r="D1047" s="151"/>
      <c r="E1047" s="247"/>
      <c r="F1047" s="132"/>
    </row>
    <row r="1048" spans="1:6" x14ac:dyDescent="0.3">
      <c r="A1048" s="10"/>
      <c r="C1048" s="274"/>
      <c r="D1048" s="151"/>
      <c r="E1048" s="247"/>
      <c r="F1048" s="132"/>
    </row>
    <row r="1049" spans="1:6" x14ac:dyDescent="0.3">
      <c r="A1049" s="10"/>
      <c r="C1049" s="274"/>
      <c r="D1049" s="151"/>
      <c r="E1049" s="247"/>
      <c r="F1049" s="132"/>
    </row>
    <row r="1050" spans="1:6" x14ac:dyDescent="0.3">
      <c r="A1050" s="10"/>
      <c r="C1050" s="274"/>
      <c r="D1050" s="151"/>
      <c r="E1050" s="247"/>
      <c r="F1050" s="132"/>
    </row>
    <row r="1051" spans="1:6" x14ac:dyDescent="0.3">
      <c r="A1051" s="10"/>
      <c r="C1051" s="274"/>
      <c r="D1051" s="151"/>
      <c r="E1051" s="247"/>
      <c r="F1051" s="132"/>
    </row>
    <row r="1052" spans="1:6" x14ac:dyDescent="0.3">
      <c r="A1052" s="10"/>
      <c r="C1052" s="274"/>
      <c r="D1052" s="151"/>
      <c r="E1052" s="247"/>
      <c r="F1052" s="132"/>
    </row>
    <row r="1053" spans="1:6" x14ac:dyDescent="0.3">
      <c r="A1053" s="10"/>
      <c r="C1053" s="274"/>
      <c r="D1053" s="151"/>
      <c r="E1053" s="247"/>
      <c r="F1053" s="132"/>
    </row>
    <row r="1054" spans="1:6" x14ac:dyDescent="0.3">
      <c r="A1054" s="10"/>
      <c r="C1054" s="274"/>
      <c r="D1054" s="151"/>
      <c r="E1054" s="247"/>
      <c r="F1054" s="132"/>
    </row>
    <row r="1055" spans="1:6" x14ac:dyDescent="0.3">
      <c r="A1055" s="10"/>
      <c r="C1055" s="274"/>
      <c r="D1055" s="151"/>
      <c r="E1055" s="247"/>
      <c r="F1055" s="132"/>
    </row>
    <row r="1056" spans="1:6" x14ac:dyDescent="0.3">
      <c r="A1056" s="10"/>
      <c r="C1056" s="274"/>
      <c r="D1056" s="151"/>
      <c r="E1056" s="247"/>
      <c r="F1056" s="132"/>
    </row>
    <row r="1057" spans="1:6" x14ac:dyDescent="0.3">
      <c r="A1057" s="10"/>
      <c r="C1057" s="274"/>
      <c r="D1057" s="151"/>
      <c r="E1057" s="247"/>
      <c r="F1057" s="132"/>
    </row>
    <row r="1058" spans="1:6" x14ac:dyDescent="0.3">
      <c r="A1058" s="10"/>
      <c r="C1058" s="274"/>
      <c r="D1058" s="151"/>
      <c r="E1058" s="247"/>
      <c r="F1058" s="132"/>
    </row>
    <row r="1059" spans="1:6" x14ac:dyDescent="0.3">
      <c r="A1059" s="10"/>
      <c r="C1059" s="274"/>
      <c r="D1059" s="151"/>
      <c r="E1059" s="247"/>
      <c r="F1059" s="132"/>
    </row>
    <row r="1060" spans="1:6" x14ac:dyDescent="0.3">
      <c r="A1060" s="10"/>
      <c r="C1060" s="274"/>
      <c r="D1060" s="151"/>
      <c r="E1060" s="247"/>
      <c r="F1060" s="132"/>
    </row>
    <row r="1061" spans="1:6" x14ac:dyDescent="0.3">
      <c r="A1061" s="10"/>
      <c r="C1061" s="274"/>
      <c r="D1061" s="151"/>
      <c r="E1061" s="247"/>
      <c r="F1061" s="132"/>
    </row>
    <row r="1062" spans="1:6" x14ac:dyDescent="0.3">
      <c r="A1062" s="10"/>
      <c r="C1062" s="274"/>
      <c r="D1062" s="151"/>
      <c r="E1062" s="247"/>
      <c r="F1062" s="132"/>
    </row>
    <row r="1063" spans="1:6" x14ac:dyDescent="0.3">
      <c r="A1063" s="10"/>
      <c r="C1063" s="274"/>
      <c r="D1063" s="151"/>
      <c r="E1063" s="247"/>
      <c r="F1063" s="132"/>
    </row>
    <row r="1064" spans="1:6" x14ac:dyDescent="0.3">
      <c r="A1064" s="10"/>
      <c r="C1064" s="274"/>
      <c r="D1064" s="151"/>
      <c r="E1064" s="247"/>
      <c r="F1064" s="132"/>
    </row>
    <row r="1065" spans="1:6" x14ac:dyDescent="0.3">
      <c r="A1065" s="10"/>
      <c r="C1065" s="274"/>
      <c r="D1065" s="151"/>
      <c r="E1065" s="247"/>
      <c r="F1065" s="132"/>
    </row>
    <row r="1066" spans="1:6" x14ac:dyDescent="0.3">
      <c r="A1066" s="10"/>
      <c r="C1066" s="274"/>
      <c r="D1066" s="151"/>
      <c r="E1066" s="247"/>
      <c r="F1066" s="132"/>
    </row>
    <row r="1067" spans="1:6" x14ac:dyDescent="0.3">
      <c r="A1067" s="10"/>
      <c r="C1067" s="274"/>
      <c r="D1067" s="151"/>
      <c r="E1067" s="247"/>
      <c r="F1067" s="132"/>
    </row>
    <row r="1068" spans="1:6" x14ac:dyDescent="0.3">
      <c r="A1068" s="10"/>
      <c r="C1068" s="274"/>
      <c r="D1068" s="151"/>
      <c r="E1068" s="247"/>
      <c r="F1068" s="132"/>
    </row>
    <row r="1069" spans="1:6" x14ac:dyDescent="0.3">
      <c r="A1069" s="10"/>
      <c r="C1069" s="274"/>
      <c r="D1069" s="151"/>
      <c r="E1069" s="247"/>
      <c r="F1069" s="132"/>
    </row>
    <row r="1070" spans="1:6" x14ac:dyDescent="0.3">
      <c r="A1070" s="10"/>
      <c r="C1070" s="274"/>
      <c r="D1070" s="151"/>
      <c r="E1070" s="247"/>
      <c r="F1070" s="132"/>
    </row>
    <row r="1071" spans="1:6" x14ac:dyDescent="0.3">
      <c r="A1071" s="10"/>
      <c r="C1071" s="274"/>
      <c r="D1071" s="151"/>
      <c r="E1071" s="247"/>
      <c r="F1071" s="132"/>
    </row>
    <row r="1072" spans="1:6" x14ac:dyDescent="0.3">
      <c r="A1072" s="10"/>
      <c r="C1072" s="274"/>
      <c r="D1072" s="151"/>
      <c r="E1072" s="247"/>
      <c r="F1072" s="132"/>
    </row>
    <row r="1073" spans="1:6" x14ac:dyDescent="0.3">
      <c r="A1073" s="10"/>
      <c r="C1073" s="274"/>
      <c r="D1073" s="151"/>
      <c r="E1073" s="247"/>
      <c r="F1073" s="132"/>
    </row>
    <row r="1074" spans="1:6" x14ac:dyDescent="0.3">
      <c r="A1074" s="10"/>
      <c r="C1074" s="274"/>
      <c r="D1074" s="151"/>
      <c r="E1074" s="247"/>
      <c r="F1074" s="132"/>
    </row>
    <row r="1075" spans="1:6" x14ac:dyDescent="0.3">
      <c r="A1075" s="10"/>
      <c r="C1075" s="274"/>
      <c r="D1075" s="151"/>
      <c r="E1075" s="247"/>
      <c r="F1075" s="132"/>
    </row>
    <row r="1076" spans="1:6" x14ac:dyDescent="0.3">
      <c r="A1076" s="10"/>
      <c r="C1076" s="274"/>
      <c r="D1076" s="151"/>
      <c r="E1076" s="247"/>
      <c r="F1076" s="132"/>
    </row>
    <row r="1077" spans="1:6" x14ac:dyDescent="0.3">
      <c r="A1077" s="10"/>
      <c r="C1077" s="274"/>
      <c r="D1077" s="151"/>
      <c r="E1077" s="247"/>
      <c r="F1077" s="132"/>
    </row>
    <row r="1078" spans="1:6" x14ac:dyDescent="0.3">
      <c r="A1078" s="10"/>
      <c r="C1078" s="274"/>
      <c r="D1078" s="151"/>
      <c r="E1078" s="247"/>
      <c r="F1078" s="132"/>
    </row>
    <row r="1079" spans="1:6" x14ac:dyDescent="0.3">
      <c r="A1079" s="10"/>
      <c r="C1079" s="274"/>
      <c r="D1079" s="151"/>
      <c r="E1079" s="247"/>
      <c r="F1079" s="132"/>
    </row>
    <row r="1080" spans="1:6" x14ac:dyDescent="0.3">
      <c r="A1080" s="10"/>
      <c r="C1080" s="274"/>
      <c r="D1080" s="151"/>
      <c r="E1080" s="247"/>
      <c r="F1080" s="132"/>
    </row>
    <row r="1081" spans="1:6" x14ac:dyDescent="0.3">
      <c r="A1081" s="10"/>
      <c r="C1081" s="274"/>
      <c r="D1081" s="151"/>
      <c r="E1081" s="247"/>
      <c r="F1081" s="132"/>
    </row>
    <row r="1082" spans="1:6" x14ac:dyDescent="0.3">
      <c r="A1082" s="10"/>
      <c r="C1082" s="274"/>
      <c r="D1082" s="151"/>
      <c r="E1082" s="247"/>
      <c r="F1082" s="132"/>
    </row>
    <row r="1083" spans="1:6" x14ac:dyDescent="0.3">
      <c r="A1083" s="10"/>
      <c r="C1083" s="274"/>
      <c r="D1083" s="151"/>
      <c r="E1083" s="247"/>
      <c r="F1083" s="132"/>
    </row>
    <row r="1084" spans="1:6" x14ac:dyDescent="0.3">
      <c r="A1084" s="10"/>
      <c r="C1084" s="274"/>
      <c r="D1084" s="151"/>
      <c r="E1084" s="247"/>
      <c r="F1084" s="132"/>
    </row>
    <row r="1085" spans="1:6" x14ac:dyDescent="0.3">
      <c r="A1085" s="10"/>
      <c r="C1085" s="274"/>
      <c r="D1085" s="151"/>
      <c r="E1085" s="247"/>
      <c r="F1085" s="132"/>
    </row>
    <row r="1086" spans="1:6" x14ac:dyDescent="0.3">
      <c r="A1086" s="10"/>
      <c r="C1086" s="274"/>
      <c r="D1086" s="151"/>
      <c r="E1086" s="247"/>
      <c r="F1086" s="132"/>
    </row>
    <row r="1087" spans="1:6" x14ac:dyDescent="0.3">
      <c r="A1087" s="10"/>
      <c r="C1087" s="274"/>
      <c r="D1087" s="151"/>
      <c r="E1087" s="247"/>
      <c r="F1087" s="132"/>
    </row>
    <row r="1088" spans="1:6" x14ac:dyDescent="0.3">
      <c r="A1088" s="10"/>
      <c r="C1088" s="274"/>
      <c r="D1088" s="151"/>
      <c r="E1088" s="247"/>
      <c r="F1088" s="132"/>
    </row>
    <row r="1089" spans="1:6" x14ac:dyDescent="0.3">
      <c r="A1089" s="10"/>
      <c r="C1089" s="274"/>
      <c r="D1089" s="151"/>
      <c r="E1089" s="247"/>
      <c r="F1089" s="132"/>
    </row>
    <row r="1090" spans="1:6" x14ac:dyDescent="0.3">
      <c r="A1090" s="10"/>
      <c r="C1090" s="274"/>
      <c r="D1090" s="151"/>
      <c r="E1090" s="247"/>
      <c r="F1090" s="132"/>
    </row>
    <row r="1091" spans="1:6" x14ac:dyDescent="0.3">
      <c r="A1091" s="10"/>
      <c r="C1091" s="274"/>
      <c r="D1091" s="151"/>
      <c r="E1091" s="247"/>
      <c r="F1091" s="132"/>
    </row>
    <row r="1092" spans="1:6" x14ac:dyDescent="0.3">
      <c r="A1092" s="10"/>
      <c r="C1092" s="274"/>
      <c r="D1092" s="151"/>
      <c r="E1092" s="247"/>
      <c r="F1092" s="132"/>
    </row>
    <row r="1093" spans="1:6" x14ac:dyDescent="0.3">
      <c r="A1093" s="10"/>
      <c r="C1093" s="274"/>
      <c r="D1093" s="151"/>
      <c r="E1093" s="247"/>
      <c r="F1093" s="132"/>
    </row>
    <row r="1094" spans="1:6" x14ac:dyDescent="0.3">
      <c r="A1094" s="10"/>
      <c r="C1094" s="274"/>
      <c r="D1094" s="151"/>
      <c r="E1094" s="247"/>
      <c r="F1094" s="132"/>
    </row>
    <row r="1095" spans="1:6" x14ac:dyDescent="0.3">
      <c r="A1095" s="10"/>
      <c r="C1095" s="274"/>
      <c r="D1095" s="151"/>
      <c r="E1095" s="247"/>
      <c r="F1095" s="132"/>
    </row>
    <row r="1096" spans="1:6" x14ac:dyDescent="0.3">
      <c r="A1096" s="10"/>
      <c r="C1096" s="274"/>
      <c r="D1096" s="151"/>
      <c r="E1096" s="247"/>
      <c r="F1096" s="132"/>
    </row>
    <row r="1097" spans="1:6" x14ac:dyDescent="0.3">
      <c r="A1097" s="10"/>
      <c r="C1097" s="274"/>
      <c r="D1097" s="151"/>
      <c r="E1097" s="247"/>
      <c r="F1097" s="132"/>
    </row>
    <row r="1098" spans="1:6" x14ac:dyDescent="0.3">
      <c r="A1098" s="10"/>
      <c r="C1098" s="274"/>
      <c r="D1098" s="151"/>
      <c r="E1098" s="247"/>
      <c r="F1098" s="132"/>
    </row>
    <row r="1099" spans="1:6" x14ac:dyDescent="0.3">
      <c r="A1099" s="10"/>
      <c r="C1099" s="274"/>
      <c r="D1099" s="151"/>
      <c r="E1099" s="247"/>
      <c r="F1099" s="132"/>
    </row>
    <row r="1100" spans="1:6" x14ac:dyDescent="0.3">
      <c r="A1100" s="10"/>
      <c r="C1100" s="274"/>
      <c r="D1100" s="151"/>
      <c r="E1100" s="247"/>
      <c r="F1100" s="132"/>
    </row>
    <row r="1101" spans="1:6" x14ac:dyDescent="0.3">
      <c r="A1101" s="10"/>
      <c r="C1101" s="274"/>
      <c r="D1101" s="151"/>
      <c r="E1101" s="247"/>
      <c r="F1101" s="132"/>
    </row>
    <row r="1102" spans="1:6" x14ac:dyDescent="0.3">
      <c r="A1102" s="10"/>
      <c r="C1102" s="274"/>
      <c r="D1102" s="151"/>
      <c r="E1102" s="247"/>
      <c r="F1102" s="132"/>
    </row>
    <row r="1103" spans="1:6" x14ac:dyDescent="0.3">
      <c r="A1103" s="10"/>
      <c r="C1103" s="274"/>
      <c r="D1103" s="151"/>
      <c r="E1103" s="247"/>
      <c r="F1103" s="132"/>
    </row>
    <row r="1104" spans="1:6" x14ac:dyDescent="0.3">
      <c r="A1104" s="10"/>
      <c r="C1104" s="274"/>
      <c r="D1104" s="151"/>
      <c r="E1104" s="247"/>
      <c r="F1104" s="132"/>
    </row>
    <row r="1105" spans="1:6" x14ac:dyDescent="0.3">
      <c r="A1105" s="10"/>
      <c r="C1105" s="274"/>
      <c r="D1105" s="151"/>
      <c r="E1105" s="247"/>
      <c r="F1105" s="132"/>
    </row>
    <row r="1106" spans="1:6" x14ac:dyDescent="0.3">
      <c r="A1106" s="10"/>
      <c r="C1106" s="274"/>
      <c r="D1106" s="151"/>
      <c r="E1106" s="247"/>
      <c r="F1106" s="132"/>
    </row>
    <row r="1107" spans="1:6" x14ac:dyDescent="0.3">
      <c r="A1107" s="10"/>
      <c r="C1107" s="274"/>
      <c r="D1107" s="151"/>
      <c r="E1107" s="247"/>
      <c r="F1107" s="132"/>
    </row>
    <row r="1108" spans="1:6" x14ac:dyDescent="0.3">
      <c r="A1108" s="10"/>
      <c r="C1108" s="274"/>
      <c r="D1108" s="151"/>
      <c r="E1108" s="247"/>
      <c r="F1108" s="132"/>
    </row>
    <row r="1109" spans="1:6" x14ac:dyDescent="0.3">
      <c r="A1109" s="10"/>
      <c r="C1109" s="274"/>
      <c r="D1109" s="151"/>
      <c r="E1109" s="247"/>
      <c r="F1109" s="132"/>
    </row>
    <row r="1110" spans="1:6" x14ac:dyDescent="0.3">
      <c r="A1110" s="10"/>
      <c r="C1110" s="274"/>
      <c r="D1110" s="151"/>
      <c r="E1110" s="247"/>
      <c r="F1110" s="132"/>
    </row>
    <row r="1111" spans="1:6" x14ac:dyDescent="0.3">
      <c r="A1111" s="10"/>
      <c r="C1111" s="274"/>
      <c r="D1111" s="151"/>
      <c r="E1111" s="247"/>
      <c r="F1111" s="132"/>
    </row>
    <row r="1112" spans="1:6" x14ac:dyDescent="0.3">
      <c r="A1112" s="10"/>
      <c r="C1112" s="274"/>
      <c r="D1112" s="151"/>
      <c r="E1112" s="247"/>
      <c r="F1112" s="132"/>
    </row>
    <row r="1113" spans="1:6" x14ac:dyDescent="0.3">
      <c r="A1113" s="10"/>
      <c r="C1113" s="274"/>
      <c r="D1113" s="151"/>
      <c r="E1113" s="247"/>
      <c r="F1113" s="132"/>
    </row>
    <row r="1114" spans="1:6" x14ac:dyDescent="0.3">
      <c r="A1114" s="10"/>
      <c r="C1114" s="274"/>
      <c r="D1114" s="151"/>
      <c r="E1114" s="247"/>
      <c r="F1114" s="132"/>
    </row>
    <row r="1115" spans="1:6" x14ac:dyDescent="0.3">
      <c r="A1115" s="10"/>
      <c r="C1115" s="274"/>
      <c r="D1115" s="151"/>
      <c r="E1115" s="247"/>
      <c r="F1115" s="132"/>
    </row>
    <row r="1116" spans="1:6" x14ac:dyDescent="0.3">
      <c r="A1116" s="10"/>
      <c r="C1116" s="274"/>
      <c r="D1116" s="151"/>
      <c r="E1116" s="247"/>
      <c r="F1116" s="132"/>
    </row>
    <row r="1117" spans="1:6" x14ac:dyDescent="0.3">
      <c r="A1117" s="10"/>
      <c r="C1117" s="274"/>
      <c r="D1117" s="151"/>
      <c r="E1117" s="247"/>
      <c r="F1117" s="132"/>
    </row>
    <row r="1118" spans="1:6" x14ac:dyDescent="0.3">
      <c r="A1118" s="10"/>
      <c r="C1118" s="274"/>
      <c r="D1118" s="151"/>
      <c r="E1118" s="247"/>
      <c r="F1118" s="132"/>
    </row>
    <row r="1119" spans="1:6" x14ac:dyDescent="0.3">
      <c r="A1119" s="10"/>
      <c r="C1119" s="274"/>
      <c r="D1119" s="151"/>
      <c r="E1119" s="247"/>
      <c r="F1119" s="132"/>
    </row>
    <row r="1120" spans="1:6" x14ac:dyDescent="0.3">
      <c r="A1120" s="10"/>
      <c r="C1120" s="274"/>
      <c r="D1120" s="151"/>
      <c r="E1120" s="247"/>
      <c r="F1120" s="132"/>
    </row>
    <row r="1121" spans="1:6" x14ac:dyDescent="0.3">
      <c r="A1121" s="10"/>
      <c r="C1121" s="274"/>
      <c r="D1121" s="151"/>
      <c r="E1121" s="247"/>
      <c r="F1121" s="132"/>
    </row>
    <row r="1122" spans="1:6" x14ac:dyDescent="0.3">
      <c r="A1122" s="10"/>
      <c r="C1122" s="274"/>
      <c r="D1122" s="151"/>
      <c r="E1122" s="247"/>
      <c r="F1122" s="132"/>
    </row>
    <row r="1123" spans="1:6" x14ac:dyDescent="0.3">
      <c r="A1123" s="10"/>
      <c r="C1123" s="274"/>
      <c r="D1123" s="151"/>
      <c r="E1123" s="247"/>
      <c r="F1123" s="132"/>
    </row>
    <row r="1124" spans="1:6" x14ac:dyDescent="0.3">
      <c r="A1124" s="10"/>
      <c r="C1124" s="274"/>
      <c r="D1124" s="151"/>
      <c r="E1124" s="247"/>
      <c r="F1124" s="132"/>
    </row>
    <row r="1125" spans="1:6" x14ac:dyDescent="0.3">
      <c r="A1125" s="10"/>
      <c r="C1125" s="274"/>
      <c r="D1125" s="151"/>
      <c r="E1125" s="247"/>
      <c r="F1125" s="132"/>
    </row>
    <row r="1126" spans="1:6" x14ac:dyDescent="0.3">
      <c r="A1126" s="10"/>
      <c r="C1126" s="274"/>
      <c r="D1126" s="151"/>
      <c r="E1126" s="247"/>
      <c r="F1126" s="132"/>
    </row>
    <row r="1127" spans="1:6" x14ac:dyDescent="0.3">
      <c r="A1127" s="10"/>
      <c r="C1127" s="274"/>
      <c r="D1127" s="151"/>
      <c r="E1127" s="247"/>
      <c r="F1127" s="132"/>
    </row>
    <row r="1128" spans="1:6" x14ac:dyDescent="0.3">
      <c r="A1128" s="10"/>
      <c r="C1128" s="274"/>
      <c r="D1128" s="151"/>
      <c r="E1128" s="247"/>
      <c r="F1128" s="132"/>
    </row>
    <row r="1129" spans="1:6" x14ac:dyDescent="0.3">
      <c r="A1129" s="10"/>
      <c r="C1129" s="274"/>
      <c r="D1129" s="151"/>
      <c r="E1129" s="247"/>
      <c r="F1129" s="132"/>
    </row>
    <row r="1130" spans="1:6" x14ac:dyDescent="0.3">
      <c r="A1130" s="10"/>
      <c r="C1130" s="274"/>
      <c r="D1130" s="151"/>
      <c r="E1130" s="247"/>
      <c r="F1130" s="132"/>
    </row>
    <row r="1131" spans="1:6" x14ac:dyDescent="0.3">
      <c r="A1131" s="10"/>
      <c r="C1131" s="274"/>
      <c r="D1131" s="151"/>
      <c r="E1131" s="247"/>
      <c r="F1131" s="132"/>
    </row>
    <row r="1132" spans="1:6" x14ac:dyDescent="0.3">
      <c r="A1132" s="10"/>
      <c r="C1132" s="274"/>
      <c r="D1132" s="151"/>
      <c r="E1132" s="247"/>
      <c r="F1132" s="132"/>
    </row>
    <row r="1133" spans="1:6" x14ac:dyDescent="0.3">
      <c r="A1133" s="10"/>
      <c r="C1133" s="274"/>
      <c r="D1133" s="151"/>
      <c r="E1133" s="247"/>
      <c r="F1133" s="132"/>
    </row>
    <row r="1134" spans="1:6" x14ac:dyDescent="0.3">
      <c r="A1134" s="10"/>
      <c r="C1134" s="274"/>
      <c r="D1134" s="151"/>
      <c r="E1134" s="247"/>
      <c r="F1134" s="132"/>
    </row>
    <row r="1135" spans="1:6" x14ac:dyDescent="0.3">
      <c r="A1135" s="10"/>
      <c r="C1135" s="274"/>
      <c r="D1135" s="151"/>
      <c r="E1135" s="247"/>
      <c r="F1135" s="132"/>
    </row>
    <row r="1136" spans="1:6" x14ac:dyDescent="0.3">
      <c r="A1136" s="10"/>
      <c r="C1136" s="274"/>
      <c r="D1136" s="151"/>
      <c r="E1136" s="247"/>
      <c r="F1136" s="132"/>
    </row>
    <row r="1137" spans="1:6" x14ac:dyDescent="0.3">
      <c r="A1137" s="10"/>
      <c r="C1137" s="274"/>
      <c r="D1137" s="151"/>
      <c r="E1137" s="247"/>
      <c r="F1137" s="132"/>
    </row>
    <row r="1138" spans="1:6" x14ac:dyDescent="0.3">
      <c r="A1138" s="10"/>
      <c r="C1138" s="274"/>
      <c r="D1138" s="151"/>
      <c r="E1138" s="247"/>
      <c r="F1138" s="132"/>
    </row>
    <row r="1139" spans="1:6" x14ac:dyDescent="0.3">
      <c r="A1139" s="10"/>
      <c r="C1139" s="274"/>
      <c r="D1139" s="151"/>
      <c r="E1139" s="247"/>
      <c r="F1139" s="132"/>
    </row>
    <row r="1140" spans="1:6" x14ac:dyDescent="0.3">
      <c r="A1140" s="10"/>
      <c r="C1140" s="274"/>
      <c r="D1140" s="151"/>
      <c r="E1140" s="247"/>
      <c r="F1140" s="132"/>
    </row>
    <row r="1141" spans="1:6" x14ac:dyDescent="0.3">
      <c r="A1141" s="10"/>
      <c r="C1141" s="274"/>
      <c r="D1141" s="151"/>
      <c r="E1141" s="247"/>
      <c r="F1141" s="132"/>
    </row>
    <row r="1142" spans="1:6" x14ac:dyDescent="0.3">
      <c r="A1142" s="10"/>
      <c r="C1142" s="274"/>
      <c r="D1142" s="151"/>
      <c r="E1142" s="247"/>
      <c r="F1142" s="132"/>
    </row>
    <row r="1143" spans="1:6" x14ac:dyDescent="0.3">
      <c r="A1143" s="10"/>
      <c r="C1143" s="274"/>
      <c r="D1143" s="151"/>
      <c r="E1143" s="247"/>
      <c r="F1143" s="132"/>
    </row>
    <row r="1144" spans="1:6" x14ac:dyDescent="0.3">
      <c r="A1144" s="10"/>
      <c r="C1144" s="274"/>
      <c r="D1144" s="151"/>
      <c r="E1144" s="247"/>
      <c r="F1144" s="132"/>
    </row>
    <row r="1145" spans="1:6" x14ac:dyDescent="0.3">
      <c r="A1145" s="10"/>
      <c r="C1145" s="274"/>
      <c r="D1145" s="151"/>
      <c r="E1145" s="247"/>
      <c r="F1145" s="132"/>
    </row>
    <row r="1146" spans="1:6" x14ac:dyDescent="0.3">
      <c r="A1146" s="10"/>
      <c r="C1146" s="274"/>
      <c r="D1146" s="151"/>
      <c r="E1146" s="247"/>
      <c r="F1146" s="132"/>
    </row>
    <row r="1147" spans="1:6" x14ac:dyDescent="0.3">
      <c r="A1147" s="10"/>
      <c r="C1147" s="274"/>
      <c r="D1147" s="151"/>
      <c r="E1147" s="247"/>
      <c r="F1147" s="132"/>
    </row>
    <row r="1148" spans="1:6" x14ac:dyDescent="0.3">
      <c r="A1148" s="10"/>
      <c r="C1148" s="274"/>
      <c r="D1148" s="151"/>
      <c r="E1148" s="247"/>
      <c r="F1148" s="132"/>
    </row>
    <row r="1149" spans="1:6" x14ac:dyDescent="0.3">
      <c r="A1149" s="10"/>
      <c r="C1149" s="274"/>
      <c r="D1149" s="151"/>
      <c r="E1149" s="247"/>
      <c r="F1149" s="132"/>
    </row>
    <row r="1150" spans="1:6" x14ac:dyDescent="0.3">
      <c r="A1150" s="10"/>
      <c r="C1150" s="274"/>
      <c r="D1150" s="151"/>
      <c r="E1150" s="247"/>
      <c r="F1150" s="132"/>
    </row>
    <row r="1151" spans="1:6" x14ac:dyDescent="0.3">
      <c r="A1151" s="10"/>
      <c r="C1151" s="274"/>
      <c r="D1151" s="151"/>
      <c r="E1151" s="247"/>
      <c r="F1151" s="132"/>
    </row>
    <row r="1152" spans="1:6" x14ac:dyDescent="0.3">
      <c r="A1152" s="10"/>
      <c r="C1152" s="274"/>
      <c r="D1152" s="151"/>
      <c r="E1152" s="247"/>
      <c r="F1152" s="132"/>
    </row>
    <row r="1153" spans="1:6" x14ac:dyDescent="0.3">
      <c r="A1153" s="10"/>
      <c r="C1153" s="274"/>
      <c r="D1153" s="151"/>
      <c r="E1153" s="247"/>
      <c r="F1153" s="132"/>
    </row>
    <row r="1154" spans="1:6" x14ac:dyDescent="0.3">
      <c r="A1154" s="10"/>
      <c r="C1154" s="274"/>
      <c r="D1154" s="151"/>
      <c r="E1154" s="247"/>
      <c r="F1154" s="132"/>
    </row>
    <row r="1155" spans="1:6" x14ac:dyDescent="0.3">
      <c r="A1155" s="10"/>
      <c r="C1155" s="274"/>
      <c r="D1155" s="151"/>
      <c r="E1155" s="247"/>
      <c r="F1155" s="132"/>
    </row>
    <row r="1156" spans="1:6" x14ac:dyDescent="0.3">
      <c r="A1156" s="10"/>
      <c r="C1156" s="274"/>
      <c r="D1156" s="151"/>
      <c r="E1156" s="247"/>
      <c r="F1156" s="132"/>
    </row>
    <row r="1157" spans="1:6" x14ac:dyDescent="0.3">
      <c r="A1157" s="10"/>
      <c r="C1157" s="274"/>
      <c r="D1157" s="151"/>
      <c r="E1157" s="247"/>
      <c r="F1157" s="132"/>
    </row>
    <row r="1158" spans="1:6" x14ac:dyDescent="0.3">
      <c r="A1158" s="10"/>
      <c r="C1158" s="274"/>
      <c r="D1158" s="151"/>
      <c r="E1158" s="247"/>
      <c r="F1158" s="132"/>
    </row>
    <row r="1159" spans="1:6" x14ac:dyDescent="0.3">
      <c r="A1159" s="10"/>
      <c r="C1159" s="274"/>
      <c r="D1159" s="151"/>
      <c r="E1159" s="247"/>
      <c r="F1159" s="132"/>
    </row>
    <row r="1160" spans="1:6" x14ac:dyDescent="0.3">
      <c r="A1160" s="10"/>
      <c r="C1160" s="274"/>
      <c r="D1160" s="151"/>
      <c r="E1160" s="247"/>
      <c r="F1160" s="132"/>
    </row>
    <row r="1161" spans="1:6" x14ac:dyDescent="0.3">
      <c r="A1161" s="10"/>
      <c r="C1161" s="274"/>
      <c r="D1161" s="151"/>
      <c r="E1161" s="247"/>
      <c r="F1161" s="132"/>
    </row>
    <row r="1162" spans="1:6" x14ac:dyDescent="0.3">
      <c r="A1162" s="10"/>
      <c r="C1162" s="274"/>
      <c r="D1162" s="151"/>
      <c r="E1162" s="247"/>
      <c r="F1162" s="132"/>
    </row>
    <row r="1163" spans="1:6" x14ac:dyDescent="0.3">
      <c r="A1163" s="10"/>
      <c r="C1163" s="274"/>
      <c r="D1163" s="151"/>
      <c r="E1163" s="247"/>
      <c r="F1163" s="132"/>
    </row>
    <row r="1164" spans="1:6" x14ac:dyDescent="0.3">
      <c r="A1164" s="10"/>
      <c r="C1164" s="274"/>
      <c r="D1164" s="151"/>
      <c r="E1164" s="247"/>
      <c r="F1164" s="132"/>
    </row>
    <row r="1165" spans="1:6" x14ac:dyDescent="0.3">
      <c r="A1165" s="10"/>
      <c r="C1165" s="274"/>
      <c r="D1165" s="151"/>
      <c r="E1165" s="247"/>
      <c r="F1165" s="132"/>
    </row>
    <row r="1166" spans="1:6" x14ac:dyDescent="0.3">
      <c r="A1166" s="10"/>
      <c r="C1166" s="274"/>
      <c r="D1166" s="151"/>
      <c r="E1166" s="247"/>
      <c r="F1166" s="132"/>
    </row>
    <row r="1167" spans="1:6" x14ac:dyDescent="0.3">
      <c r="A1167" s="10"/>
      <c r="C1167" s="274"/>
      <c r="D1167" s="151"/>
      <c r="E1167" s="247"/>
      <c r="F1167" s="132"/>
    </row>
    <row r="1168" spans="1:6" x14ac:dyDescent="0.3">
      <c r="A1168" s="10"/>
      <c r="C1168" s="274"/>
      <c r="D1168" s="151"/>
      <c r="E1168" s="247"/>
      <c r="F1168" s="132"/>
    </row>
    <row r="1169" spans="1:6" x14ac:dyDescent="0.3">
      <c r="A1169" s="10"/>
      <c r="C1169" s="274"/>
      <c r="D1169" s="151"/>
      <c r="E1169" s="247"/>
      <c r="F1169" s="132"/>
    </row>
    <row r="1170" spans="1:6" x14ac:dyDescent="0.3">
      <c r="A1170" s="10"/>
      <c r="C1170" s="274"/>
      <c r="D1170" s="151"/>
      <c r="E1170" s="247"/>
      <c r="F1170" s="132"/>
    </row>
    <row r="1171" spans="1:6" x14ac:dyDescent="0.3">
      <c r="A1171" s="10"/>
      <c r="C1171" s="274"/>
      <c r="D1171" s="151"/>
      <c r="E1171" s="247"/>
      <c r="F1171" s="132"/>
    </row>
    <row r="1172" spans="1:6" x14ac:dyDescent="0.3">
      <c r="A1172" s="10"/>
      <c r="C1172" s="274"/>
      <c r="D1172" s="151"/>
      <c r="E1172" s="247"/>
      <c r="F1172" s="132"/>
    </row>
    <row r="1173" spans="1:6" x14ac:dyDescent="0.3">
      <c r="A1173" s="10"/>
      <c r="C1173" s="274"/>
      <c r="D1173" s="151"/>
      <c r="E1173" s="247"/>
      <c r="F1173" s="132"/>
    </row>
    <row r="1174" spans="1:6" x14ac:dyDescent="0.3">
      <c r="A1174" s="10"/>
      <c r="C1174" s="274"/>
      <c r="D1174" s="151"/>
      <c r="E1174" s="247"/>
      <c r="F1174" s="132"/>
    </row>
    <row r="1175" spans="1:6" x14ac:dyDescent="0.3">
      <c r="A1175" s="10"/>
      <c r="C1175" s="274"/>
      <c r="D1175" s="151"/>
      <c r="E1175" s="247"/>
      <c r="F1175" s="132"/>
    </row>
    <row r="1176" spans="1:6" x14ac:dyDescent="0.3">
      <c r="A1176" s="10"/>
      <c r="C1176" s="274"/>
      <c r="D1176" s="151"/>
      <c r="E1176" s="247"/>
      <c r="F1176" s="132"/>
    </row>
    <row r="1177" spans="1:6" x14ac:dyDescent="0.3">
      <c r="A1177" s="10"/>
      <c r="C1177" s="274"/>
      <c r="D1177" s="151"/>
      <c r="E1177" s="247"/>
      <c r="F1177" s="132"/>
    </row>
    <row r="1178" spans="1:6" x14ac:dyDescent="0.3">
      <c r="A1178" s="10"/>
      <c r="C1178" s="274"/>
      <c r="D1178" s="151"/>
      <c r="E1178" s="247"/>
      <c r="F1178" s="132"/>
    </row>
    <row r="1179" spans="1:6" x14ac:dyDescent="0.3">
      <c r="A1179" s="10"/>
      <c r="C1179" s="274"/>
      <c r="D1179" s="151"/>
      <c r="E1179" s="247"/>
      <c r="F1179" s="132"/>
    </row>
    <row r="1180" spans="1:6" x14ac:dyDescent="0.3">
      <c r="A1180" s="10"/>
      <c r="C1180" s="274"/>
      <c r="D1180" s="151"/>
      <c r="E1180" s="247"/>
      <c r="F1180" s="132"/>
    </row>
    <row r="1181" spans="1:6" x14ac:dyDescent="0.3">
      <c r="A1181" s="10"/>
      <c r="C1181" s="274"/>
      <c r="D1181" s="151"/>
      <c r="E1181" s="247"/>
      <c r="F1181" s="132"/>
    </row>
    <row r="1182" spans="1:6" x14ac:dyDescent="0.3">
      <c r="A1182" s="10"/>
      <c r="C1182" s="274"/>
      <c r="D1182" s="151"/>
      <c r="E1182" s="247"/>
      <c r="F1182" s="132"/>
    </row>
    <row r="1183" spans="1:6" x14ac:dyDescent="0.3">
      <c r="A1183" s="10"/>
      <c r="C1183" s="274"/>
      <c r="D1183" s="151"/>
      <c r="E1183" s="247"/>
      <c r="F1183" s="132"/>
    </row>
    <row r="1184" spans="1:6" x14ac:dyDescent="0.3">
      <c r="A1184" s="10"/>
      <c r="C1184" s="274"/>
      <c r="D1184" s="151"/>
      <c r="E1184" s="247"/>
      <c r="F1184" s="132"/>
    </row>
    <row r="1185" spans="1:6" x14ac:dyDescent="0.3">
      <c r="A1185" s="10"/>
      <c r="C1185" s="274"/>
      <c r="D1185" s="151"/>
      <c r="E1185" s="247"/>
      <c r="F1185" s="132"/>
    </row>
    <row r="1186" spans="1:6" x14ac:dyDescent="0.3">
      <c r="A1186" s="10"/>
      <c r="C1186" s="274"/>
      <c r="D1186" s="151"/>
      <c r="E1186" s="247"/>
      <c r="F1186" s="132"/>
    </row>
    <row r="1187" spans="1:6" x14ac:dyDescent="0.3">
      <c r="A1187" s="10"/>
      <c r="C1187" s="274"/>
      <c r="D1187" s="151"/>
      <c r="E1187" s="247"/>
      <c r="F1187" s="132"/>
    </row>
    <row r="1188" spans="1:6" x14ac:dyDescent="0.3">
      <c r="A1188" s="10"/>
      <c r="C1188" s="274"/>
      <c r="D1188" s="151"/>
      <c r="E1188" s="247"/>
      <c r="F1188" s="132"/>
    </row>
    <row r="1189" spans="1:6" x14ac:dyDescent="0.3">
      <c r="A1189" s="10"/>
      <c r="C1189" s="274"/>
      <c r="D1189" s="151"/>
      <c r="E1189" s="247"/>
      <c r="F1189" s="132"/>
    </row>
    <row r="1190" spans="1:6" x14ac:dyDescent="0.3">
      <c r="A1190" s="10"/>
      <c r="C1190" s="274"/>
      <c r="D1190" s="151"/>
      <c r="E1190" s="247"/>
      <c r="F1190" s="132"/>
    </row>
    <row r="1191" spans="1:6" x14ac:dyDescent="0.3">
      <c r="A1191" s="10"/>
      <c r="C1191" s="274"/>
      <c r="D1191" s="151"/>
      <c r="E1191" s="247"/>
      <c r="F1191" s="132"/>
    </row>
    <row r="1192" spans="1:6" x14ac:dyDescent="0.3">
      <c r="A1192" s="10"/>
      <c r="C1192" s="274"/>
      <c r="D1192" s="151"/>
      <c r="E1192" s="247"/>
      <c r="F1192" s="132"/>
    </row>
    <row r="1193" spans="1:6" x14ac:dyDescent="0.3">
      <c r="A1193" s="10"/>
      <c r="C1193" s="274"/>
      <c r="D1193" s="151"/>
      <c r="E1193" s="247"/>
      <c r="F1193" s="132"/>
    </row>
    <row r="1194" spans="1:6" x14ac:dyDescent="0.3">
      <c r="A1194" s="10"/>
      <c r="C1194" s="274"/>
      <c r="D1194" s="151"/>
      <c r="E1194" s="247"/>
      <c r="F1194" s="132"/>
    </row>
    <row r="1195" spans="1:6" x14ac:dyDescent="0.3">
      <c r="A1195" s="10"/>
      <c r="C1195" s="274"/>
      <c r="D1195" s="151"/>
      <c r="E1195" s="247"/>
      <c r="F1195" s="132"/>
    </row>
    <row r="1196" spans="1:6" x14ac:dyDescent="0.3">
      <c r="A1196" s="10"/>
      <c r="C1196" s="274"/>
      <c r="D1196" s="151"/>
      <c r="E1196" s="247"/>
      <c r="F1196" s="132"/>
    </row>
    <row r="1197" spans="1:6" x14ac:dyDescent="0.3">
      <c r="A1197" s="10"/>
      <c r="C1197" s="274"/>
      <c r="D1197" s="151"/>
      <c r="E1197" s="247"/>
      <c r="F1197" s="132"/>
    </row>
    <row r="1198" spans="1:6" x14ac:dyDescent="0.3">
      <c r="A1198" s="10"/>
      <c r="C1198" s="274"/>
      <c r="D1198" s="151"/>
      <c r="E1198" s="247"/>
      <c r="F1198" s="132"/>
    </row>
    <row r="1199" spans="1:6" x14ac:dyDescent="0.3">
      <c r="A1199" s="10"/>
      <c r="C1199" s="274"/>
      <c r="D1199" s="151"/>
      <c r="E1199" s="247"/>
      <c r="F1199" s="132"/>
    </row>
    <row r="1200" spans="1:6" x14ac:dyDescent="0.3">
      <c r="A1200" s="10"/>
      <c r="C1200" s="274"/>
      <c r="D1200" s="151"/>
      <c r="E1200" s="247"/>
      <c r="F1200" s="132"/>
    </row>
    <row r="1201" spans="1:6" x14ac:dyDescent="0.3">
      <c r="A1201" s="10"/>
      <c r="C1201" s="274"/>
      <c r="D1201" s="151"/>
      <c r="E1201" s="247"/>
      <c r="F1201" s="132"/>
    </row>
    <row r="1202" spans="1:6" x14ac:dyDescent="0.3">
      <c r="A1202" s="10"/>
      <c r="C1202" s="274"/>
      <c r="D1202" s="151"/>
      <c r="E1202" s="247"/>
      <c r="F1202" s="132"/>
    </row>
    <row r="1203" spans="1:6" x14ac:dyDescent="0.3">
      <c r="A1203" s="10"/>
      <c r="C1203" s="274"/>
      <c r="D1203" s="151"/>
      <c r="E1203" s="247"/>
      <c r="F1203" s="132"/>
    </row>
    <row r="1204" spans="1:6" x14ac:dyDescent="0.3">
      <c r="A1204" s="10"/>
      <c r="C1204" s="274"/>
      <c r="D1204" s="151"/>
      <c r="E1204" s="247"/>
      <c r="F1204" s="132"/>
    </row>
    <row r="1205" spans="1:6" x14ac:dyDescent="0.3">
      <c r="A1205" s="10"/>
      <c r="C1205" s="274"/>
      <c r="D1205" s="151"/>
      <c r="E1205" s="247"/>
      <c r="F1205" s="132"/>
    </row>
    <row r="1206" spans="1:6" x14ac:dyDescent="0.3">
      <c r="A1206" s="10"/>
      <c r="C1206" s="274"/>
      <c r="D1206" s="151"/>
      <c r="E1206" s="247"/>
      <c r="F1206" s="132"/>
    </row>
    <row r="1207" spans="1:6" x14ac:dyDescent="0.3">
      <c r="A1207" s="10"/>
      <c r="C1207" s="274"/>
      <c r="D1207" s="151"/>
      <c r="E1207" s="247"/>
      <c r="F1207" s="132"/>
    </row>
    <row r="1208" spans="1:6" x14ac:dyDescent="0.3">
      <c r="A1208" s="10"/>
      <c r="C1208" s="274"/>
      <c r="D1208" s="151"/>
      <c r="E1208" s="247"/>
      <c r="F1208" s="132"/>
    </row>
    <row r="1209" spans="1:6" x14ac:dyDescent="0.3">
      <c r="A1209" s="10"/>
      <c r="C1209" s="274"/>
      <c r="D1209" s="151"/>
      <c r="E1209" s="247"/>
      <c r="F1209" s="132"/>
    </row>
    <row r="1210" spans="1:6" x14ac:dyDescent="0.3">
      <c r="A1210" s="10"/>
      <c r="C1210" s="274"/>
      <c r="D1210" s="151"/>
      <c r="E1210" s="247"/>
      <c r="F1210" s="132"/>
    </row>
    <row r="1211" spans="1:6" x14ac:dyDescent="0.3">
      <c r="A1211" s="10"/>
      <c r="C1211" s="274"/>
      <c r="D1211" s="151"/>
      <c r="E1211" s="247"/>
      <c r="F1211" s="132"/>
    </row>
    <row r="1212" spans="1:6" x14ac:dyDescent="0.3">
      <c r="A1212" s="10"/>
      <c r="C1212" s="274"/>
      <c r="D1212" s="151"/>
      <c r="E1212" s="247"/>
      <c r="F1212" s="132"/>
    </row>
    <row r="1213" spans="1:6" x14ac:dyDescent="0.3">
      <c r="A1213" s="10"/>
      <c r="C1213" s="274"/>
      <c r="D1213" s="151"/>
      <c r="E1213" s="247"/>
      <c r="F1213" s="132"/>
    </row>
    <row r="1214" spans="1:6" x14ac:dyDescent="0.3">
      <c r="A1214" s="10"/>
      <c r="C1214" s="274"/>
      <c r="D1214" s="151"/>
      <c r="E1214" s="247"/>
      <c r="F1214" s="132"/>
    </row>
    <row r="1215" spans="1:6" x14ac:dyDescent="0.3">
      <c r="A1215" s="10"/>
      <c r="C1215" s="274"/>
      <c r="D1215" s="151"/>
      <c r="E1215" s="247"/>
      <c r="F1215" s="132"/>
    </row>
    <row r="1216" spans="1:6" x14ac:dyDescent="0.3">
      <c r="A1216" s="10"/>
      <c r="C1216" s="274"/>
      <c r="D1216" s="151"/>
      <c r="E1216" s="247"/>
      <c r="F1216" s="132"/>
    </row>
    <row r="1217" spans="1:6" x14ac:dyDescent="0.3">
      <c r="A1217" s="10"/>
      <c r="C1217" s="274"/>
      <c r="D1217" s="151"/>
      <c r="E1217" s="247"/>
      <c r="F1217" s="132"/>
    </row>
    <row r="1218" spans="1:6" x14ac:dyDescent="0.3">
      <c r="A1218" s="10"/>
      <c r="C1218" s="274"/>
      <c r="D1218" s="151"/>
      <c r="E1218" s="247"/>
      <c r="F1218" s="132"/>
    </row>
    <row r="1219" spans="1:6" x14ac:dyDescent="0.3">
      <c r="A1219" s="10"/>
      <c r="C1219" s="274"/>
      <c r="D1219" s="151"/>
      <c r="E1219" s="247"/>
      <c r="F1219" s="132"/>
    </row>
    <row r="1220" spans="1:6" x14ac:dyDescent="0.3">
      <c r="A1220" s="10"/>
      <c r="C1220" s="274"/>
      <c r="D1220" s="151"/>
      <c r="E1220" s="247"/>
      <c r="F1220" s="132"/>
    </row>
    <row r="1221" spans="1:6" x14ac:dyDescent="0.3">
      <c r="A1221" s="10"/>
      <c r="C1221" s="274"/>
      <c r="D1221" s="151"/>
      <c r="E1221" s="247"/>
      <c r="F1221" s="132"/>
    </row>
    <row r="1222" spans="1:6" x14ac:dyDescent="0.3">
      <c r="A1222" s="10"/>
      <c r="C1222" s="274"/>
      <c r="D1222" s="151"/>
      <c r="E1222" s="247"/>
      <c r="F1222" s="132"/>
    </row>
    <row r="1223" spans="1:6" x14ac:dyDescent="0.3">
      <c r="A1223" s="10"/>
      <c r="C1223" s="274"/>
      <c r="D1223" s="151"/>
      <c r="E1223" s="247"/>
      <c r="F1223" s="132"/>
    </row>
    <row r="1224" spans="1:6" x14ac:dyDescent="0.3">
      <c r="A1224" s="10"/>
      <c r="C1224" s="274"/>
      <c r="D1224" s="151"/>
      <c r="E1224" s="247"/>
      <c r="F1224" s="132"/>
    </row>
    <row r="1225" spans="1:6" x14ac:dyDescent="0.3">
      <c r="A1225" s="10"/>
      <c r="C1225" s="274"/>
      <c r="D1225" s="151"/>
      <c r="E1225" s="247"/>
      <c r="F1225" s="132"/>
    </row>
    <row r="1226" spans="1:6" x14ac:dyDescent="0.3">
      <c r="A1226" s="10"/>
      <c r="C1226" s="274"/>
      <c r="D1226" s="151"/>
      <c r="E1226" s="247"/>
      <c r="F1226" s="132"/>
    </row>
    <row r="1227" spans="1:6" x14ac:dyDescent="0.3">
      <c r="A1227" s="10"/>
      <c r="C1227" s="274"/>
      <c r="D1227" s="151"/>
      <c r="E1227" s="247"/>
      <c r="F1227" s="132"/>
    </row>
    <row r="1228" spans="1:6" x14ac:dyDescent="0.3">
      <c r="A1228" s="10"/>
      <c r="C1228" s="274"/>
      <c r="D1228" s="151"/>
      <c r="E1228" s="247"/>
      <c r="F1228" s="132"/>
    </row>
    <row r="1229" spans="1:6" x14ac:dyDescent="0.3">
      <c r="A1229" s="10"/>
      <c r="C1229" s="274"/>
      <c r="D1229" s="151"/>
      <c r="E1229" s="247"/>
      <c r="F1229" s="132"/>
    </row>
    <row r="1230" spans="1:6" x14ac:dyDescent="0.3">
      <c r="A1230" s="10"/>
      <c r="C1230" s="274"/>
      <c r="D1230" s="151"/>
      <c r="E1230" s="247"/>
      <c r="F1230" s="132"/>
    </row>
    <row r="1231" spans="1:6" x14ac:dyDescent="0.3">
      <c r="A1231" s="10"/>
      <c r="C1231" s="274"/>
      <c r="D1231" s="151"/>
      <c r="E1231" s="247"/>
      <c r="F1231" s="132"/>
    </row>
    <row r="1232" spans="1:6" x14ac:dyDescent="0.3">
      <c r="A1232" s="10"/>
      <c r="C1232" s="274"/>
      <c r="D1232" s="151"/>
      <c r="E1232" s="247"/>
      <c r="F1232" s="132"/>
    </row>
    <row r="1233" spans="1:6" x14ac:dyDescent="0.3">
      <c r="A1233" s="10"/>
      <c r="C1233" s="274"/>
      <c r="D1233" s="151"/>
      <c r="E1233" s="247"/>
      <c r="F1233" s="132"/>
    </row>
    <row r="1234" spans="1:6" x14ac:dyDescent="0.3">
      <c r="A1234" s="10"/>
      <c r="C1234" s="274"/>
      <c r="D1234" s="151"/>
      <c r="E1234" s="247"/>
      <c r="F1234" s="132"/>
    </row>
    <row r="1235" spans="1:6" x14ac:dyDescent="0.3">
      <c r="A1235" s="10"/>
      <c r="C1235" s="274"/>
      <c r="D1235" s="151"/>
      <c r="E1235" s="247"/>
      <c r="F1235" s="132"/>
    </row>
    <row r="1236" spans="1:6" x14ac:dyDescent="0.3">
      <c r="A1236" s="10"/>
      <c r="C1236" s="274"/>
      <c r="D1236" s="151"/>
      <c r="E1236" s="247"/>
      <c r="F1236" s="132"/>
    </row>
    <row r="1237" spans="1:6" x14ac:dyDescent="0.3">
      <c r="A1237" s="10"/>
      <c r="C1237" s="274"/>
      <c r="D1237" s="151"/>
      <c r="E1237" s="247"/>
      <c r="F1237" s="132"/>
    </row>
    <row r="1238" spans="1:6" x14ac:dyDescent="0.3">
      <c r="A1238" s="10"/>
      <c r="C1238" s="274"/>
      <c r="D1238" s="151"/>
      <c r="E1238" s="247"/>
      <c r="F1238" s="132"/>
    </row>
    <row r="1239" spans="1:6" x14ac:dyDescent="0.3">
      <c r="A1239" s="10"/>
      <c r="C1239" s="274"/>
      <c r="D1239" s="151"/>
      <c r="E1239" s="247"/>
      <c r="F1239" s="132"/>
    </row>
    <row r="1240" spans="1:6" x14ac:dyDescent="0.3">
      <c r="A1240" s="10"/>
      <c r="C1240" s="274"/>
      <c r="D1240" s="151"/>
      <c r="E1240" s="247"/>
      <c r="F1240" s="132"/>
    </row>
    <row r="1241" spans="1:6" x14ac:dyDescent="0.3">
      <c r="A1241" s="10"/>
      <c r="C1241" s="274"/>
      <c r="D1241" s="151"/>
      <c r="E1241" s="247"/>
      <c r="F1241" s="132"/>
    </row>
    <row r="1242" spans="1:6" x14ac:dyDescent="0.3">
      <c r="A1242" s="10"/>
      <c r="C1242" s="274"/>
      <c r="D1242" s="151"/>
      <c r="E1242" s="247"/>
      <c r="F1242" s="132"/>
    </row>
    <row r="1243" spans="1:6" x14ac:dyDescent="0.3">
      <c r="A1243" s="10"/>
      <c r="C1243" s="274"/>
      <c r="D1243" s="151"/>
      <c r="E1243" s="247"/>
      <c r="F1243" s="132"/>
    </row>
    <row r="1244" spans="1:6" x14ac:dyDescent="0.3">
      <c r="A1244" s="10"/>
      <c r="C1244" s="274"/>
      <c r="D1244" s="151"/>
      <c r="E1244" s="247"/>
      <c r="F1244" s="132"/>
    </row>
    <row r="1245" spans="1:6" x14ac:dyDescent="0.3">
      <c r="A1245" s="10"/>
      <c r="C1245" s="274"/>
      <c r="D1245" s="151"/>
      <c r="E1245" s="247"/>
      <c r="F1245" s="132"/>
    </row>
    <row r="1246" spans="1:6" x14ac:dyDescent="0.3">
      <c r="A1246" s="10"/>
      <c r="C1246" s="274"/>
      <c r="D1246" s="151"/>
      <c r="E1246" s="247"/>
      <c r="F1246" s="132"/>
    </row>
    <row r="1247" spans="1:6" x14ac:dyDescent="0.3">
      <c r="A1247" s="10"/>
      <c r="C1247" s="274"/>
      <c r="D1247" s="151"/>
      <c r="E1247" s="247"/>
      <c r="F1247" s="132"/>
    </row>
    <row r="1248" spans="1:6" x14ac:dyDescent="0.3">
      <c r="A1248" s="10"/>
      <c r="C1248" s="274"/>
      <c r="D1248" s="151"/>
      <c r="E1248" s="247"/>
      <c r="F1248" s="132"/>
    </row>
    <row r="1249" spans="1:6" x14ac:dyDescent="0.3">
      <c r="A1249" s="10"/>
      <c r="C1249" s="274"/>
      <c r="D1249" s="151"/>
      <c r="E1249" s="247"/>
      <c r="F1249" s="132"/>
    </row>
    <row r="1250" spans="1:6" x14ac:dyDescent="0.3">
      <c r="A1250" s="10"/>
      <c r="C1250" s="274"/>
      <c r="D1250" s="151"/>
      <c r="E1250" s="247"/>
      <c r="F1250" s="132"/>
    </row>
    <row r="1251" spans="1:6" x14ac:dyDescent="0.3">
      <c r="A1251" s="10"/>
      <c r="C1251" s="274"/>
      <c r="D1251" s="151"/>
      <c r="E1251" s="247"/>
      <c r="F1251" s="132"/>
    </row>
    <row r="1252" spans="1:6" x14ac:dyDescent="0.3">
      <c r="A1252" s="10"/>
      <c r="C1252" s="274"/>
      <c r="D1252" s="151"/>
      <c r="E1252" s="247"/>
      <c r="F1252" s="132"/>
    </row>
    <row r="1253" spans="1:6" x14ac:dyDescent="0.3">
      <c r="A1253" s="10"/>
      <c r="C1253" s="274"/>
      <c r="D1253" s="151"/>
      <c r="E1253" s="247"/>
      <c r="F1253" s="132"/>
    </row>
    <row r="1254" spans="1:6" x14ac:dyDescent="0.3">
      <c r="A1254" s="10"/>
      <c r="C1254" s="274"/>
      <c r="D1254" s="151"/>
      <c r="E1254" s="247"/>
      <c r="F1254" s="132"/>
    </row>
    <row r="1255" spans="1:6" x14ac:dyDescent="0.3">
      <c r="A1255" s="10"/>
      <c r="C1255" s="274"/>
      <c r="D1255" s="151"/>
      <c r="E1255" s="247"/>
      <c r="F1255" s="132"/>
    </row>
    <row r="1256" spans="1:6" x14ac:dyDescent="0.3">
      <c r="A1256" s="10"/>
      <c r="C1256" s="274"/>
      <c r="D1256" s="151"/>
      <c r="E1256" s="247"/>
      <c r="F1256" s="132"/>
    </row>
    <row r="1257" spans="1:6" x14ac:dyDescent="0.3">
      <c r="A1257" s="10"/>
      <c r="C1257" s="274"/>
      <c r="D1257" s="151"/>
      <c r="E1257" s="247"/>
      <c r="F1257" s="132"/>
    </row>
    <row r="1258" spans="1:6" x14ac:dyDescent="0.3">
      <c r="A1258" s="10"/>
      <c r="C1258" s="274"/>
      <c r="D1258" s="151"/>
      <c r="E1258" s="247"/>
      <c r="F1258" s="132"/>
    </row>
    <row r="1259" spans="1:6" x14ac:dyDescent="0.3">
      <c r="A1259" s="10"/>
      <c r="C1259" s="274"/>
      <c r="D1259" s="151"/>
      <c r="E1259" s="247"/>
      <c r="F1259" s="132"/>
    </row>
    <row r="1260" spans="1:6" x14ac:dyDescent="0.3">
      <c r="A1260" s="10"/>
      <c r="C1260" s="274"/>
      <c r="D1260" s="151"/>
      <c r="E1260" s="247"/>
      <c r="F1260" s="132"/>
    </row>
    <row r="1261" spans="1:6" x14ac:dyDescent="0.3">
      <c r="A1261" s="10"/>
      <c r="C1261" s="274"/>
      <c r="D1261" s="151"/>
      <c r="E1261" s="247"/>
      <c r="F1261" s="132"/>
    </row>
    <row r="1262" spans="1:6" x14ac:dyDescent="0.3">
      <c r="A1262" s="10"/>
      <c r="C1262" s="274"/>
      <c r="D1262" s="151"/>
      <c r="E1262" s="247"/>
      <c r="F1262" s="132"/>
    </row>
    <row r="1263" spans="1:6" x14ac:dyDescent="0.3">
      <c r="A1263" s="10"/>
      <c r="C1263" s="274"/>
      <c r="D1263" s="151"/>
      <c r="E1263" s="247"/>
      <c r="F1263" s="132"/>
    </row>
    <row r="1264" spans="1:6" x14ac:dyDescent="0.3">
      <c r="A1264" s="10"/>
      <c r="C1264" s="274"/>
      <c r="D1264" s="151"/>
      <c r="E1264" s="247"/>
      <c r="F1264" s="132"/>
    </row>
    <row r="1265" spans="1:6" x14ac:dyDescent="0.3">
      <c r="A1265" s="10"/>
      <c r="C1265" s="274"/>
      <c r="D1265" s="151"/>
      <c r="E1265" s="247"/>
      <c r="F1265" s="132"/>
    </row>
    <row r="1266" spans="1:6" x14ac:dyDescent="0.3">
      <c r="A1266" s="10"/>
      <c r="C1266" s="274"/>
      <c r="D1266" s="151"/>
      <c r="E1266" s="247"/>
      <c r="F1266" s="132"/>
    </row>
    <row r="1267" spans="1:6" x14ac:dyDescent="0.3">
      <c r="A1267" s="10"/>
      <c r="C1267" s="274"/>
      <c r="D1267" s="151"/>
      <c r="E1267" s="247"/>
      <c r="F1267" s="132"/>
    </row>
    <row r="1268" spans="1:6" x14ac:dyDescent="0.3">
      <c r="A1268" s="10"/>
      <c r="C1268" s="274"/>
      <c r="D1268" s="151"/>
      <c r="E1268" s="247"/>
      <c r="F1268" s="132"/>
    </row>
    <row r="1269" spans="1:6" x14ac:dyDescent="0.3">
      <c r="A1269" s="10"/>
      <c r="C1269" s="274"/>
      <c r="D1269" s="151"/>
      <c r="E1269" s="247"/>
      <c r="F1269" s="132"/>
    </row>
    <row r="1270" spans="1:6" x14ac:dyDescent="0.3">
      <c r="A1270" s="10"/>
      <c r="C1270" s="274"/>
      <c r="D1270" s="151"/>
      <c r="E1270" s="247"/>
      <c r="F1270" s="132"/>
    </row>
    <row r="1271" spans="1:6" x14ac:dyDescent="0.3">
      <c r="A1271" s="10"/>
      <c r="C1271" s="274"/>
      <c r="D1271" s="151"/>
      <c r="E1271" s="247"/>
      <c r="F1271" s="132"/>
    </row>
    <row r="1272" spans="1:6" x14ac:dyDescent="0.3">
      <c r="A1272" s="10"/>
      <c r="C1272" s="274"/>
      <c r="D1272" s="151"/>
      <c r="E1272" s="247"/>
      <c r="F1272" s="132"/>
    </row>
    <row r="1273" spans="1:6" x14ac:dyDescent="0.3">
      <c r="A1273" s="10"/>
      <c r="C1273" s="274"/>
      <c r="D1273" s="151"/>
      <c r="E1273" s="247"/>
      <c r="F1273" s="132"/>
    </row>
    <row r="1274" spans="1:6" x14ac:dyDescent="0.3">
      <c r="A1274" s="10"/>
      <c r="C1274" s="274"/>
      <c r="D1274" s="151"/>
      <c r="E1274" s="247"/>
      <c r="F1274" s="132"/>
    </row>
    <row r="1275" spans="1:6" x14ac:dyDescent="0.3">
      <c r="A1275" s="10"/>
      <c r="C1275" s="274"/>
      <c r="D1275" s="151"/>
      <c r="E1275" s="247"/>
      <c r="F1275" s="132"/>
    </row>
    <row r="1276" spans="1:6" x14ac:dyDescent="0.3">
      <c r="A1276" s="10"/>
      <c r="C1276" s="274"/>
      <c r="D1276" s="151"/>
      <c r="E1276" s="247"/>
      <c r="F1276" s="132"/>
    </row>
    <row r="1277" spans="1:6" x14ac:dyDescent="0.3">
      <c r="A1277" s="10"/>
      <c r="C1277" s="274"/>
      <c r="D1277" s="151"/>
      <c r="E1277" s="247"/>
      <c r="F1277" s="132"/>
    </row>
    <row r="1278" spans="1:6" x14ac:dyDescent="0.3">
      <c r="A1278" s="10"/>
      <c r="C1278" s="274"/>
      <c r="D1278" s="151"/>
      <c r="E1278" s="247"/>
      <c r="F1278" s="132"/>
    </row>
    <row r="1279" spans="1:6" x14ac:dyDescent="0.3">
      <c r="A1279" s="10"/>
      <c r="C1279" s="274"/>
      <c r="D1279" s="151"/>
      <c r="E1279" s="247"/>
      <c r="F1279" s="132"/>
    </row>
    <row r="1280" spans="1:6" x14ac:dyDescent="0.3">
      <c r="A1280" s="10"/>
      <c r="C1280" s="274"/>
      <c r="D1280" s="151"/>
      <c r="E1280" s="247"/>
      <c r="F1280" s="132"/>
    </row>
    <row r="1281" spans="1:6" x14ac:dyDescent="0.3">
      <c r="A1281" s="10"/>
      <c r="C1281" s="274"/>
      <c r="D1281" s="151"/>
      <c r="E1281" s="247"/>
      <c r="F1281" s="132"/>
    </row>
    <row r="1282" spans="1:6" x14ac:dyDescent="0.3">
      <c r="A1282" s="10"/>
      <c r="C1282" s="274"/>
      <c r="D1282" s="151"/>
      <c r="E1282" s="247"/>
      <c r="F1282" s="132"/>
    </row>
    <row r="1283" spans="1:6" x14ac:dyDescent="0.3">
      <c r="A1283" s="10"/>
      <c r="C1283" s="274"/>
      <c r="D1283" s="151"/>
      <c r="E1283" s="247"/>
      <c r="F1283" s="132"/>
    </row>
    <row r="1284" spans="1:6" x14ac:dyDescent="0.3">
      <c r="A1284" s="10"/>
      <c r="C1284" s="274"/>
      <c r="D1284" s="151"/>
      <c r="E1284" s="247"/>
      <c r="F1284" s="132"/>
    </row>
    <row r="1285" spans="1:6" x14ac:dyDescent="0.3">
      <c r="A1285" s="10"/>
      <c r="C1285" s="274"/>
      <c r="D1285" s="151"/>
      <c r="E1285" s="247"/>
      <c r="F1285" s="132"/>
    </row>
    <row r="1286" spans="1:6" x14ac:dyDescent="0.3">
      <c r="A1286" s="10"/>
      <c r="C1286" s="274"/>
      <c r="D1286" s="151"/>
      <c r="E1286" s="247"/>
      <c r="F1286" s="132"/>
    </row>
    <row r="1287" spans="1:6" x14ac:dyDescent="0.3">
      <c r="A1287" s="10"/>
      <c r="C1287" s="274"/>
      <c r="D1287" s="151"/>
      <c r="E1287" s="247"/>
      <c r="F1287" s="132"/>
    </row>
    <row r="1288" spans="1:6" x14ac:dyDescent="0.3">
      <c r="A1288" s="10"/>
      <c r="C1288" s="274"/>
      <c r="D1288" s="151"/>
      <c r="E1288" s="247"/>
      <c r="F1288" s="132"/>
    </row>
    <row r="1289" spans="1:6" x14ac:dyDescent="0.3">
      <c r="A1289" s="10"/>
      <c r="C1289" s="274"/>
      <c r="D1289" s="151"/>
      <c r="E1289" s="247"/>
      <c r="F1289" s="132"/>
    </row>
    <row r="1290" spans="1:6" x14ac:dyDescent="0.3">
      <c r="A1290" s="10"/>
      <c r="C1290" s="274"/>
      <c r="D1290" s="151"/>
      <c r="E1290" s="247"/>
      <c r="F1290" s="132"/>
    </row>
    <row r="1291" spans="1:6" x14ac:dyDescent="0.3">
      <c r="A1291" s="10"/>
      <c r="C1291" s="274"/>
      <c r="D1291" s="151"/>
      <c r="E1291" s="247"/>
      <c r="F1291" s="132"/>
    </row>
    <row r="1292" spans="1:6" x14ac:dyDescent="0.3">
      <c r="A1292" s="10"/>
      <c r="C1292" s="274"/>
      <c r="D1292" s="151"/>
      <c r="E1292" s="247"/>
      <c r="F1292" s="132"/>
    </row>
    <row r="1293" spans="1:6" x14ac:dyDescent="0.3">
      <c r="A1293" s="10"/>
      <c r="C1293" s="274"/>
      <c r="D1293" s="151"/>
      <c r="E1293" s="247"/>
      <c r="F1293" s="132"/>
    </row>
    <row r="1294" spans="1:6" x14ac:dyDescent="0.3">
      <c r="A1294" s="10"/>
      <c r="C1294" s="274"/>
      <c r="D1294" s="151"/>
      <c r="E1294" s="247"/>
      <c r="F1294" s="132"/>
    </row>
    <row r="1295" spans="1:6" x14ac:dyDescent="0.3">
      <c r="A1295" s="10"/>
      <c r="C1295" s="274"/>
      <c r="D1295" s="151"/>
      <c r="E1295" s="247"/>
      <c r="F1295" s="132"/>
    </row>
    <row r="1296" spans="1:6" x14ac:dyDescent="0.3">
      <c r="A1296" s="10"/>
      <c r="C1296" s="274"/>
      <c r="D1296" s="151"/>
      <c r="E1296" s="247"/>
      <c r="F1296" s="132"/>
    </row>
    <row r="1297" spans="1:6" x14ac:dyDescent="0.3">
      <c r="A1297" s="10"/>
      <c r="C1297" s="274"/>
      <c r="D1297" s="151"/>
      <c r="E1297" s="247"/>
      <c r="F1297" s="132"/>
    </row>
    <row r="1298" spans="1:6" x14ac:dyDescent="0.3">
      <c r="A1298" s="10"/>
      <c r="C1298" s="274"/>
      <c r="D1298" s="151"/>
      <c r="E1298" s="247"/>
      <c r="F1298" s="132"/>
    </row>
    <row r="1299" spans="1:6" x14ac:dyDescent="0.3">
      <c r="A1299" s="10"/>
      <c r="C1299" s="274"/>
      <c r="D1299" s="151"/>
      <c r="E1299" s="247"/>
      <c r="F1299" s="132"/>
    </row>
    <row r="1300" spans="1:6" x14ac:dyDescent="0.3">
      <c r="A1300" s="10"/>
      <c r="C1300" s="274"/>
      <c r="D1300" s="151"/>
      <c r="E1300" s="247"/>
      <c r="F1300" s="132"/>
    </row>
    <row r="1301" spans="1:6" x14ac:dyDescent="0.3">
      <c r="A1301" s="10"/>
      <c r="C1301" s="274"/>
      <c r="D1301" s="151"/>
      <c r="E1301" s="247"/>
      <c r="F1301" s="132"/>
    </row>
    <row r="1302" spans="1:6" x14ac:dyDescent="0.3">
      <c r="A1302" s="10"/>
      <c r="C1302" s="274"/>
      <c r="D1302" s="151"/>
      <c r="E1302" s="247"/>
      <c r="F1302" s="132"/>
    </row>
    <row r="1303" spans="1:6" x14ac:dyDescent="0.3">
      <c r="A1303" s="10"/>
      <c r="C1303" s="274"/>
      <c r="D1303" s="151"/>
      <c r="E1303" s="247"/>
      <c r="F1303" s="132"/>
    </row>
    <row r="1304" spans="1:6" x14ac:dyDescent="0.3">
      <c r="A1304" s="10"/>
      <c r="C1304" s="274"/>
      <c r="D1304" s="151"/>
      <c r="E1304" s="247"/>
      <c r="F1304" s="132"/>
    </row>
    <row r="1305" spans="1:6" x14ac:dyDescent="0.3">
      <c r="A1305" s="10"/>
      <c r="C1305" s="274"/>
      <c r="D1305" s="151"/>
      <c r="E1305" s="247"/>
      <c r="F1305" s="132"/>
    </row>
    <row r="1306" spans="1:6" x14ac:dyDescent="0.3">
      <c r="A1306" s="10"/>
      <c r="C1306" s="274"/>
      <c r="D1306" s="151"/>
      <c r="E1306" s="247"/>
      <c r="F1306" s="132"/>
    </row>
    <row r="1307" spans="1:6" x14ac:dyDescent="0.3">
      <c r="A1307" s="10"/>
      <c r="C1307" s="274"/>
      <c r="D1307" s="151"/>
      <c r="E1307" s="247"/>
      <c r="F1307" s="132"/>
    </row>
    <row r="1308" spans="1:6" x14ac:dyDescent="0.3">
      <c r="A1308" s="10"/>
      <c r="C1308" s="274"/>
      <c r="D1308" s="151"/>
      <c r="E1308" s="247"/>
      <c r="F1308" s="132"/>
    </row>
    <row r="1309" spans="1:6" x14ac:dyDescent="0.3">
      <c r="A1309" s="10"/>
      <c r="C1309" s="274"/>
      <c r="D1309" s="151"/>
      <c r="E1309" s="247"/>
      <c r="F1309" s="132"/>
    </row>
    <row r="1310" spans="1:6" x14ac:dyDescent="0.3">
      <c r="A1310" s="10"/>
      <c r="C1310" s="274"/>
      <c r="D1310" s="151"/>
      <c r="E1310" s="247"/>
      <c r="F1310" s="132"/>
    </row>
    <row r="1311" spans="1:6" x14ac:dyDescent="0.3">
      <c r="A1311" s="10"/>
      <c r="C1311" s="274"/>
      <c r="D1311" s="151"/>
      <c r="E1311" s="247"/>
      <c r="F1311" s="132"/>
    </row>
    <row r="1312" spans="1:6" x14ac:dyDescent="0.3">
      <c r="A1312" s="10"/>
      <c r="C1312" s="274"/>
      <c r="D1312" s="151"/>
      <c r="E1312" s="247"/>
      <c r="F1312" s="132"/>
    </row>
    <row r="1313" spans="1:6" x14ac:dyDescent="0.3">
      <c r="A1313" s="10"/>
      <c r="C1313" s="274"/>
      <c r="D1313" s="151"/>
      <c r="E1313" s="247"/>
      <c r="F1313" s="132"/>
    </row>
    <row r="1314" spans="1:6" x14ac:dyDescent="0.3">
      <c r="A1314" s="10"/>
      <c r="C1314" s="274"/>
      <c r="D1314" s="151"/>
      <c r="E1314" s="247"/>
      <c r="F1314" s="132"/>
    </row>
    <row r="1315" spans="1:6" x14ac:dyDescent="0.3">
      <c r="A1315" s="10"/>
      <c r="C1315" s="274"/>
      <c r="D1315" s="151"/>
      <c r="E1315" s="247"/>
      <c r="F1315" s="132"/>
    </row>
    <row r="1316" spans="1:6" x14ac:dyDescent="0.3">
      <c r="A1316" s="10"/>
      <c r="C1316" s="274"/>
      <c r="D1316" s="151"/>
      <c r="E1316" s="247"/>
      <c r="F1316" s="132"/>
    </row>
    <row r="1317" spans="1:6" x14ac:dyDescent="0.3">
      <c r="A1317" s="10"/>
      <c r="C1317" s="274"/>
      <c r="D1317" s="151"/>
      <c r="E1317" s="247"/>
      <c r="F1317" s="132"/>
    </row>
    <row r="1318" spans="1:6" x14ac:dyDescent="0.3">
      <c r="A1318" s="10"/>
      <c r="C1318" s="274"/>
      <c r="D1318" s="151"/>
      <c r="E1318" s="247"/>
      <c r="F1318" s="132"/>
    </row>
    <row r="1319" spans="1:6" x14ac:dyDescent="0.3">
      <c r="A1319" s="10"/>
      <c r="C1319" s="274"/>
      <c r="D1319" s="151"/>
      <c r="E1319" s="247"/>
      <c r="F1319" s="132"/>
    </row>
    <row r="1320" spans="1:6" x14ac:dyDescent="0.3">
      <c r="A1320" s="10"/>
      <c r="C1320" s="274"/>
      <c r="D1320" s="151"/>
      <c r="E1320" s="247"/>
      <c r="F1320" s="132"/>
    </row>
    <row r="1321" spans="1:6" x14ac:dyDescent="0.3">
      <c r="A1321" s="10"/>
      <c r="C1321" s="274"/>
      <c r="D1321" s="151"/>
      <c r="E1321" s="247"/>
      <c r="F1321" s="132"/>
    </row>
    <row r="1322" spans="1:6" x14ac:dyDescent="0.3">
      <c r="A1322" s="10"/>
      <c r="C1322" s="274"/>
      <c r="D1322" s="151"/>
      <c r="E1322" s="247"/>
      <c r="F1322" s="132"/>
    </row>
    <row r="1323" spans="1:6" x14ac:dyDescent="0.3">
      <c r="A1323" s="10"/>
      <c r="C1323" s="274"/>
      <c r="D1323" s="151"/>
      <c r="E1323" s="247"/>
      <c r="F1323" s="132"/>
    </row>
    <row r="1324" spans="1:6" x14ac:dyDescent="0.3">
      <c r="A1324" s="10"/>
      <c r="C1324" s="274"/>
      <c r="D1324" s="151"/>
      <c r="E1324" s="247"/>
      <c r="F1324" s="132"/>
    </row>
    <row r="1325" spans="1:6" x14ac:dyDescent="0.3">
      <c r="A1325" s="10"/>
      <c r="C1325" s="274"/>
      <c r="D1325" s="151"/>
      <c r="E1325" s="247"/>
      <c r="F1325" s="132"/>
    </row>
    <row r="1326" spans="1:6" x14ac:dyDescent="0.3">
      <c r="A1326" s="10"/>
      <c r="C1326" s="274"/>
      <c r="D1326" s="151"/>
      <c r="E1326" s="247"/>
      <c r="F1326" s="132"/>
    </row>
    <row r="1327" spans="1:6" x14ac:dyDescent="0.3">
      <c r="A1327" s="10"/>
      <c r="C1327" s="274"/>
      <c r="D1327" s="151"/>
      <c r="E1327" s="247"/>
      <c r="F1327" s="132"/>
    </row>
    <row r="1328" spans="1:6" x14ac:dyDescent="0.3">
      <c r="A1328" s="10"/>
      <c r="C1328" s="274"/>
      <c r="D1328" s="151"/>
      <c r="E1328" s="247"/>
      <c r="F1328" s="132"/>
    </row>
    <row r="1329" spans="1:6" x14ac:dyDescent="0.3">
      <c r="A1329" s="10"/>
      <c r="C1329" s="274"/>
      <c r="D1329" s="151"/>
      <c r="E1329" s="247"/>
      <c r="F1329" s="132"/>
    </row>
    <row r="1330" spans="1:6" x14ac:dyDescent="0.3">
      <c r="A1330" s="10"/>
      <c r="C1330" s="274"/>
      <c r="D1330" s="151"/>
      <c r="E1330" s="247"/>
      <c r="F1330" s="132"/>
    </row>
    <row r="1331" spans="1:6" x14ac:dyDescent="0.3">
      <c r="A1331" s="10"/>
      <c r="C1331" s="274"/>
      <c r="D1331" s="151"/>
      <c r="E1331" s="247"/>
      <c r="F1331" s="132"/>
    </row>
    <row r="1332" spans="1:6" x14ac:dyDescent="0.3">
      <c r="A1332" s="10"/>
      <c r="C1332" s="274"/>
      <c r="D1332" s="151"/>
      <c r="E1332" s="247"/>
      <c r="F1332" s="132"/>
    </row>
    <row r="1333" spans="1:6" x14ac:dyDescent="0.3">
      <c r="A1333" s="10"/>
      <c r="C1333" s="274"/>
      <c r="D1333" s="151"/>
      <c r="E1333" s="247"/>
      <c r="F1333" s="132"/>
    </row>
    <row r="1334" spans="1:6" x14ac:dyDescent="0.3">
      <c r="A1334" s="10"/>
      <c r="C1334" s="274"/>
      <c r="D1334" s="151"/>
      <c r="E1334" s="247"/>
      <c r="F1334" s="132"/>
    </row>
    <row r="1335" spans="1:6" x14ac:dyDescent="0.3">
      <c r="A1335" s="10"/>
      <c r="C1335" s="274"/>
      <c r="D1335" s="151"/>
      <c r="E1335" s="247"/>
      <c r="F1335" s="132"/>
    </row>
    <row r="1336" spans="1:6" x14ac:dyDescent="0.3">
      <c r="A1336" s="10"/>
      <c r="C1336" s="274"/>
      <c r="D1336" s="151"/>
      <c r="E1336" s="247"/>
      <c r="F1336" s="132"/>
    </row>
    <row r="1337" spans="1:6" x14ac:dyDescent="0.3">
      <c r="A1337" s="10"/>
      <c r="C1337" s="274"/>
      <c r="D1337" s="151"/>
      <c r="E1337" s="247"/>
      <c r="F1337" s="132"/>
    </row>
    <row r="1338" spans="1:6" x14ac:dyDescent="0.3">
      <c r="A1338" s="10"/>
      <c r="C1338" s="274"/>
      <c r="D1338" s="151"/>
      <c r="E1338" s="247"/>
      <c r="F1338" s="132"/>
    </row>
    <row r="1339" spans="1:6" x14ac:dyDescent="0.3">
      <c r="A1339" s="10"/>
      <c r="C1339" s="274"/>
      <c r="D1339" s="151"/>
      <c r="E1339" s="247"/>
      <c r="F1339" s="132"/>
    </row>
    <row r="1340" spans="1:6" x14ac:dyDescent="0.3">
      <c r="A1340" s="10"/>
      <c r="C1340" s="274"/>
      <c r="D1340" s="151"/>
      <c r="E1340" s="247"/>
      <c r="F1340" s="132"/>
    </row>
    <row r="1341" spans="1:6" x14ac:dyDescent="0.3">
      <c r="A1341" s="10"/>
      <c r="C1341" s="274"/>
      <c r="D1341" s="151"/>
      <c r="E1341" s="247"/>
      <c r="F1341" s="132"/>
    </row>
    <row r="1342" spans="1:6" x14ac:dyDescent="0.3">
      <c r="A1342" s="10"/>
      <c r="C1342" s="274"/>
      <c r="D1342" s="151"/>
      <c r="E1342" s="247"/>
      <c r="F1342" s="132"/>
    </row>
    <row r="1343" spans="1:6" x14ac:dyDescent="0.3">
      <c r="A1343" s="10"/>
      <c r="C1343" s="274"/>
      <c r="D1343" s="151"/>
      <c r="E1343" s="247"/>
      <c r="F1343" s="132"/>
    </row>
    <row r="1344" spans="1:6" x14ac:dyDescent="0.3">
      <c r="A1344" s="10"/>
      <c r="C1344" s="274"/>
      <c r="D1344" s="151"/>
      <c r="E1344" s="247"/>
      <c r="F1344" s="132"/>
    </row>
    <row r="1345" spans="1:6" x14ac:dyDescent="0.3">
      <c r="A1345" s="10"/>
      <c r="C1345" s="274"/>
      <c r="D1345" s="151"/>
      <c r="E1345" s="247"/>
      <c r="F1345" s="132"/>
    </row>
    <row r="1346" spans="1:6" x14ac:dyDescent="0.3">
      <c r="A1346" s="10"/>
      <c r="C1346" s="274"/>
      <c r="D1346" s="151"/>
      <c r="E1346" s="247"/>
      <c r="F1346" s="132"/>
    </row>
    <row r="1347" spans="1:6" x14ac:dyDescent="0.3">
      <c r="A1347" s="10"/>
      <c r="C1347" s="274"/>
      <c r="D1347" s="151"/>
      <c r="E1347" s="247"/>
      <c r="F1347" s="132"/>
    </row>
    <row r="1348" spans="1:6" x14ac:dyDescent="0.3">
      <c r="A1348" s="10"/>
      <c r="C1348" s="274"/>
      <c r="D1348" s="151"/>
      <c r="E1348" s="247"/>
      <c r="F1348" s="132"/>
    </row>
    <row r="1349" spans="1:6" x14ac:dyDescent="0.3">
      <c r="A1349" s="10"/>
      <c r="C1349" s="274"/>
      <c r="D1349" s="151"/>
      <c r="E1349" s="247"/>
      <c r="F1349" s="132"/>
    </row>
    <row r="1350" spans="1:6" x14ac:dyDescent="0.3">
      <c r="A1350" s="10"/>
      <c r="C1350" s="274"/>
      <c r="D1350" s="151"/>
      <c r="E1350" s="247"/>
      <c r="F1350" s="132"/>
    </row>
    <row r="1351" spans="1:6" x14ac:dyDescent="0.3">
      <c r="A1351" s="10"/>
      <c r="C1351" s="274"/>
      <c r="D1351" s="151"/>
      <c r="E1351" s="247"/>
      <c r="F1351" s="132"/>
    </row>
    <row r="1352" spans="1:6" x14ac:dyDescent="0.3">
      <c r="A1352" s="10"/>
      <c r="C1352" s="274"/>
      <c r="D1352" s="151"/>
      <c r="E1352" s="247"/>
      <c r="F1352" s="132"/>
    </row>
    <row r="1353" spans="1:6" x14ac:dyDescent="0.3">
      <c r="A1353" s="10"/>
      <c r="C1353" s="274"/>
      <c r="D1353" s="151"/>
      <c r="E1353" s="247"/>
      <c r="F1353" s="132"/>
    </row>
    <row r="1354" spans="1:6" x14ac:dyDescent="0.3">
      <c r="A1354" s="10"/>
      <c r="C1354" s="274"/>
      <c r="D1354" s="151"/>
      <c r="E1354" s="247"/>
      <c r="F1354" s="132"/>
    </row>
    <row r="1355" spans="1:6" x14ac:dyDescent="0.3">
      <c r="A1355" s="10"/>
      <c r="C1355" s="274"/>
      <c r="D1355" s="151"/>
      <c r="E1355" s="247"/>
      <c r="F1355" s="132"/>
    </row>
    <row r="1356" spans="1:6" x14ac:dyDescent="0.3">
      <c r="A1356" s="10"/>
      <c r="C1356" s="274"/>
      <c r="D1356" s="151"/>
      <c r="E1356" s="247"/>
      <c r="F1356" s="132"/>
    </row>
    <row r="1357" spans="1:6" x14ac:dyDescent="0.3">
      <c r="A1357" s="10"/>
      <c r="C1357" s="274"/>
      <c r="D1357" s="151"/>
      <c r="E1357" s="247"/>
      <c r="F1357" s="132"/>
    </row>
    <row r="1358" spans="1:6" x14ac:dyDescent="0.3">
      <c r="A1358" s="10"/>
      <c r="C1358" s="274"/>
      <c r="D1358" s="151"/>
      <c r="E1358" s="247"/>
      <c r="F1358" s="132"/>
    </row>
    <row r="1359" spans="1:6" x14ac:dyDescent="0.3">
      <c r="A1359" s="10"/>
      <c r="C1359" s="274"/>
      <c r="D1359" s="151"/>
      <c r="E1359" s="247"/>
      <c r="F1359" s="132"/>
    </row>
    <row r="1360" spans="1:6" x14ac:dyDescent="0.3">
      <c r="A1360" s="10"/>
      <c r="C1360" s="274"/>
      <c r="D1360" s="151"/>
      <c r="E1360" s="247"/>
      <c r="F1360" s="132"/>
    </row>
    <row r="1361" spans="1:6" x14ac:dyDescent="0.3">
      <c r="A1361" s="10"/>
      <c r="C1361" s="274"/>
      <c r="D1361" s="151"/>
      <c r="E1361" s="247"/>
      <c r="F1361" s="132"/>
    </row>
    <row r="1362" spans="1:6" x14ac:dyDescent="0.3">
      <c r="A1362" s="10"/>
      <c r="C1362" s="274"/>
      <c r="D1362" s="151"/>
      <c r="E1362" s="247"/>
      <c r="F1362" s="132"/>
    </row>
    <row r="1363" spans="1:6" x14ac:dyDescent="0.3">
      <c r="A1363" s="10"/>
      <c r="C1363" s="274"/>
      <c r="D1363" s="151"/>
      <c r="E1363" s="247"/>
      <c r="F1363" s="132"/>
    </row>
    <row r="1364" spans="1:6" x14ac:dyDescent="0.3">
      <c r="A1364" s="10"/>
      <c r="C1364" s="274"/>
      <c r="D1364" s="151"/>
      <c r="E1364" s="247"/>
      <c r="F1364" s="132"/>
    </row>
    <row r="1365" spans="1:6" x14ac:dyDescent="0.3">
      <c r="A1365" s="10"/>
      <c r="C1365" s="274"/>
      <c r="D1365" s="151"/>
      <c r="E1365" s="247"/>
      <c r="F1365" s="132"/>
    </row>
    <row r="1366" spans="1:6" x14ac:dyDescent="0.3">
      <c r="A1366" s="10"/>
      <c r="C1366" s="274"/>
      <c r="D1366" s="151"/>
      <c r="E1366" s="247"/>
      <c r="F1366" s="132"/>
    </row>
    <row r="1367" spans="1:6" x14ac:dyDescent="0.3">
      <c r="A1367" s="10"/>
      <c r="C1367" s="274"/>
      <c r="D1367" s="151"/>
      <c r="E1367" s="247"/>
      <c r="F1367" s="132"/>
    </row>
    <row r="1368" spans="1:6" x14ac:dyDescent="0.3">
      <c r="A1368" s="10"/>
      <c r="C1368" s="274"/>
      <c r="D1368" s="151"/>
      <c r="E1368" s="247"/>
      <c r="F1368" s="132"/>
    </row>
    <row r="1369" spans="1:6" x14ac:dyDescent="0.3">
      <c r="A1369" s="10"/>
      <c r="C1369" s="274"/>
      <c r="D1369" s="151"/>
      <c r="E1369" s="247"/>
      <c r="F1369" s="132"/>
    </row>
    <row r="1370" spans="1:6" x14ac:dyDescent="0.3">
      <c r="A1370" s="10"/>
      <c r="C1370" s="274"/>
      <c r="D1370" s="151"/>
      <c r="E1370" s="247"/>
      <c r="F1370" s="132"/>
    </row>
    <row r="1371" spans="1:6" x14ac:dyDescent="0.3">
      <c r="A1371" s="10"/>
      <c r="C1371" s="274"/>
      <c r="D1371" s="151"/>
      <c r="E1371" s="247"/>
      <c r="F1371" s="132"/>
    </row>
    <row r="1372" spans="1:6" x14ac:dyDescent="0.3">
      <c r="A1372" s="10"/>
      <c r="C1372" s="274"/>
      <c r="D1372" s="151"/>
      <c r="E1372" s="247"/>
      <c r="F1372" s="132"/>
    </row>
    <row r="1373" spans="1:6" x14ac:dyDescent="0.3">
      <c r="A1373" s="10"/>
      <c r="C1373" s="274"/>
      <c r="D1373" s="151"/>
      <c r="E1373" s="247"/>
      <c r="F1373" s="132"/>
    </row>
    <row r="1374" spans="1:6" x14ac:dyDescent="0.3">
      <c r="A1374" s="10"/>
      <c r="C1374" s="274"/>
      <c r="D1374" s="151"/>
      <c r="E1374" s="247"/>
      <c r="F1374" s="132"/>
    </row>
    <row r="1375" spans="1:6" x14ac:dyDescent="0.3">
      <c r="A1375" s="10"/>
      <c r="C1375" s="274"/>
      <c r="D1375" s="151"/>
      <c r="E1375" s="247"/>
      <c r="F1375" s="132"/>
    </row>
    <row r="1376" spans="1:6" x14ac:dyDescent="0.3">
      <c r="A1376" s="10"/>
      <c r="C1376" s="274"/>
      <c r="D1376" s="151"/>
      <c r="E1376" s="247"/>
      <c r="F1376" s="132"/>
    </row>
    <row r="1377" spans="1:6" x14ac:dyDescent="0.3">
      <c r="A1377" s="10"/>
      <c r="C1377" s="274"/>
      <c r="D1377" s="151"/>
      <c r="E1377" s="247"/>
      <c r="F1377" s="132"/>
    </row>
    <row r="1378" spans="1:6" x14ac:dyDescent="0.3">
      <c r="A1378" s="10"/>
      <c r="C1378" s="274"/>
      <c r="D1378" s="151"/>
      <c r="E1378" s="247"/>
      <c r="F1378" s="132"/>
    </row>
    <row r="1379" spans="1:6" x14ac:dyDescent="0.3">
      <c r="A1379" s="10"/>
      <c r="C1379" s="274"/>
      <c r="D1379" s="151"/>
      <c r="E1379" s="247"/>
      <c r="F1379" s="132"/>
    </row>
    <row r="1380" spans="1:6" x14ac:dyDescent="0.3">
      <c r="A1380" s="10"/>
      <c r="C1380" s="274"/>
      <c r="D1380" s="151"/>
      <c r="E1380" s="247"/>
      <c r="F1380" s="132"/>
    </row>
    <row r="1381" spans="1:6" x14ac:dyDescent="0.3">
      <c r="A1381" s="10"/>
      <c r="C1381" s="274"/>
      <c r="D1381" s="151"/>
      <c r="E1381" s="247"/>
      <c r="F1381" s="132"/>
    </row>
    <row r="1382" spans="1:6" x14ac:dyDescent="0.3">
      <c r="A1382" s="10"/>
      <c r="C1382" s="274"/>
      <c r="D1382" s="151"/>
      <c r="E1382" s="247"/>
      <c r="F1382" s="132"/>
    </row>
    <row r="1383" spans="1:6" x14ac:dyDescent="0.3">
      <c r="A1383" s="10"/>
      <c r="C1383" s="274"/>
      <c r="D1383" s="151"/>
      <c r="E1383" s="247"/>
      <c r="F1383" s="132"/>
    </row>
    <row r="1384" spans="1:6" x14ac:dyDescent="0.3">
      <c r="A1384" s="10"/>
      <c r="C1384" s="274"/>
      <c r="D1384" s="151"/>
      <c r="E1384" s="247"/>
      <c r="F1384" s="132"/>
    </row>
    <row r="1385" spans="1:6" x14ac:dyDescent="0.3">
      <c r="A1385" s="10"/>
      <c r="C1385" s="274"/>
      <c r="D1385" s="151"/>
      <c r="E1385" s="247"/>
      <c r="F1385" s="132"/>
    </row>
    <row r="1386" spans="1:6" x14ac:dyDescent="0.3">
      <c r="A1386" s="10"/>
      <c r="C1386" s="274"/>
      <c r="D1386" s="151"/>
      <c r="E1386" s="247"/>
      <c r="F1386" s="132"/>
    </row>
    <row r="1387" spans="1:6" x14ac:dyDescent="0.3">
      <c r="A1387" s="10"/>
      <c r="C1387" s="274"/>
      <c r="D1387" s="151"/>
      <c r="E1387" s="247"/>
      <c r="F1387" s="132"/>
    </row>
    <row r="1388" spans="1:6" x14ac:dyDescent="0.3">
      <c r="A1388" s="10"/>
      <c r="C1388" s="274"/>
      <c r="D1388" s="151"/>
      <c r="E1388" s="247"/>
      <c r="F1388" s="132"/>
    </row>
    <row r="1389" spans="1:6" x14ac:dyDescent="0.3">
      <c r="A1389" s="10"/>
      <c r="C1389" s="274"/>
      <c r="D1389" s="151"/>
      <c r="E1389" s="247"/>
      <c r="F1389" s="132"/>
    </row>
    <row r="1390" spans="1:6" x14ac:dyDescent="0.3">
      <c r="A1390" s="10"/>
      <c r="C1390" s="274"/>
      <c r="D1390" s="151"/>
      <c r="E1390" s="247"/>
      <c r="F1390" s="132"/>
    </row>
    <row r="1391" spans="1:6" x14ac:dyDescent="0.3">
      <c r="A1391" s="10"/>
      <c r="C1391" s="274"/>
      <c r="D1391" s="151"/>
      <c r="E1391" s="247"/>
      <c r="F1391" s="132"/>
    </row>
    <row r="1392" spans="1:6" x14ac:dyDescent="0.3">
      <c r="A1392" s="10"/>
      <c r="C1392" s="274"/>
      <c r="D1392" s="151"/>
      <c r="E1392" s="247"/>
      <c r="F1392" s="132"/>
    </row>
    <row r="1393" spans="1:6" x14ac:dyDescent="0.3">
      <c r="A1393" s="10"/>
      <c r="C1393" s="274"/>
      <c r="D1393" s="151"/>
      <c r="E1393" s="247"/>
      <c r="F1393" s="132"/>
    </row>
    <row r="1394" spans="1:6" x14ac:dyDescent="0.3">
      <c r="A1394" s="10"/>
      <c r="C1394" s="274"/>
      <c r="D1394" s="151"/>
      <c r="E1394" s="247"/>
      <c r="F1394" s="132"/>
    </row>
    <row r="1395" spans="1:6" x14ac:dyDescent="0.3">
      <c r="A1395" s="10"/>
      <c r="C1395" s="274"/>
      <c r="D1395" s="151"/>
      <c r="E1395" s="247"/>
      <c r="F1395" s="132"/>
    </row>
    <row r="1396" spans="1:6" x14ac:dyDescent="0.3">
      <c r="A1396" s="10"/>
      <c r="C1396" s="274"/>
      <c r="D1396" s="151"/>
      <c r="E1396" s="247"/>
      <c r="F1396" s="132"/>
    </row>
    <row r="1397" spans="1:6" x14ac:dyDescent="0.3">
      <c r="A1397" s="10"/>
      <c r="C1397" s="274"/>
      <c r="D1397" s="151"/>
      <c r="E1397" s="247"/>
      <c r="F1397" s="132"/>
    </row>
    <row r="1398" spans="1:6" x14ac:dyDescent="0.3">
      <c r="A1398" s="10"/>
      <c r="C1398" s="274"/>
      <c r="D1398" s="151"/>
      <c r="E1398" s="247"/>
      <c r="F1398" s="132"/>
    </row>
    <row r="1399" spans="1:6" x14ac:dyDescent="0.3">
      <c r="A1399" s="10"/>
      <c r="C1399" s="274"/>
      <c r="D1399" s="151"/>
      <c r="E1399" s="247"/>
      <c r="F1399" s="132"/>
    </row>
    <row r="1400" spans="1:6" x14ac:dyDescent="0.3">
      <c r="A1400" s="10"/>
      <c r="C1400" s="274"/>
      <c r="D1400" s="151"/>
      <c r="E1400" s="247"/>
      <c r="F1400" s="132"/>
    </row>
    <row r="1401" spans="1:6" x14ac:dyDescent="0.3">
      <c r="A1401" s="10"/>
      <c r="C1401" s="274"/>
      <c r="D1401" s="151"/>
      <c r="E1401" s="247"/>
      <c r="F1401" s="132"/>
    </row>
    <row r="1402" spans="1:6" x14ac:dyDescent="0.3">
      <c r="A1402" s="10"/>
      <c r="C1402" s="274"/>
      <c r="D1402" s="151"/>
      <c r="E1402" s="247"/>
      <c r="F1402" s="132"/>
    </row>
    <row r="1403" spans="1:6" x14ac:dyDescent="0.3">
      <c r="A1403" s="10"/>
      <c r="C1403" s="274"/>
      <c r="D1403" s="151"/>
      <c r="E1403" s="247"/>
      <c r="F1403" s="132"/>
    </row>
    <row r="1404" spans="1:6" x14ac:dyDescent="0.3">
      <c r="A1404" s="10"/>
      <c r="C1404" s="274"/>
      <c r="D1404" s="151"/>
      <c r="E1404" s="247"/>
      <c r="F1404" s="132"/>
    </row>
    <row r="1405" spans="1:6" x14ac:dyDescent="0.3">
      <c r="A1405" s="10"/>
      <c r="C1405" s="274"/>
      <c r="D1405" s="151"/>
      <c r="E1405" s="247"/>
      <c r="F1405" s="132"/>
    </row>
    <row r="1406" spans="1:6" x14ac:dyDescent="0.3">
      <c r="A1406" s="10"/>
      <c r="C1406" s="274"/>
      <c r="D1406" s="151"/>
      <c r="E1406" s="247"/>
      <c r="F1406" s="132"/>
    </row>
    <row r="1407" spans="1:6" x14ac:dyDescent="0.3">
      <c r="A1407" s="10"/>
      <c r="C1407" s="274"/>
      <c r="D1407" s="151"/>
      <c r="E1407" s="247"/>
      <c r="F1407" s="132"/>
    </row>
    <row r="1408" spans="1:6" x14ac:dyDescent="0.3">
      <c r="A1408" s="10"/>
      <c r="C1408" s="274"/>
      <c r="D1408" s="151"/>
      <c r="E1408" s="247"/>
      <c r="F1408" s="132"/>
    </row>
    <row r="1409" spans="1:6" x14ac:dyDescent="0.3">
      <c r="A1409" s="10"/>
      <c r="C1409" s="274"/>
      <c r="D1409" s="151"/>
      <c r="E1409" s="247"/>
      <c r="F1409" s="132"/>
    </row>
    <row r="1410" spans="1:6" x14ac:dyDescent="0.3">
      <c r="A1410" s="10"/>
      <c r="C1410" s="274"/>
      <c r="D1410" s="151"/>
      <c r="E1410" s="247"/>
      <c r="F1410" s="132"/>
    </row>
    <row r="1411" spans="1:6" x14ac:dyDescent="0.3">
      <c r="A1411" s="10"/>
      <c r="C1411" s="274"/>
      <c r="D1411" s="151"/>
      <c r="E1411" s="247"/>
      <c r="F1411" s="132"/>
    </row>
    <row r="1412" spans="1:6" x14ac:dyDescent="0.3">
      <c r="A1412" s="10"/>
      <c r="C1412" s="274"/>
      <c r="D1412" s="151"/>
      <c r="E1412" s="247"/>
      <c r="F1412" s="132"/>
    </row>
    <row r="1413" spans="1:6" x14ac:dyDescent="0.3">
      <c r="A1413" s="10"/>
      <c r="C1413" s="274"/>
      <c r="D1413" s="151"/>
      <c r="E1413" s="247"/>
      <c r="F1413" s="132"/>
    </row>
    <row r="1414" spans="1:6" x14ac:dyDescent="0.3">
      <c r="A1414" s="10"/>
      <c r="C1414" s="274"/>
      <c r="D1414" s="151"/>
      <c r="E1414" s="247"/>
      <c r="F1414" s="132"/>
    </row>
    <row r="1415" spans="1:6" x14ac:dyDescent="0.3">
      <c r="A1415" s="10"/>
      <c r="C1415" s="274"/>
      <c r="D1415" s="151"/>
      <c r="E1415" s="247"/>
      <c r="F1415" s="132"/>
    </row>
    <row r="1416" spans="1:6" x14ac:dyDescent="0.3">
      <c r="A1416" s="10"/>
      <c r="C1416" s="274"/>
      <c r="D1416" s="151"/>
      <c r="E1416" s="247"/>
      <c r="F1416" s="132"/>
    </row>
    <row r="1417" spans="1:6" x14ac:dyDescent="0.3">
      <c r="A1417" s="10"/>
      <c r="C1417" s="274"/>
      <c r="D1417" s="151"/>
      <c r="E1417" s="247"/>
      <c r="F1417" s="132"/>
    </row>
    <row r="1418" spans="1:6" x14ac:dyDescent="0.3">
      <c r="A1418" s="10"/>
      <c r="C1418" s="274"/>
      <c r="D1418" s="151"/>
      <c r="E1418" s="247"/>
      <c r="F1418" s="132"/>
    </row>
    <row r="1419" spans="1:6" x14ac:dyDescent="0.3">
      <c r="A1419" s="10"/>
      <c r="C1419" s="274"/>
      <c r="D1419" s="151"/>
      <c r="E1419" s="247"/>
      <c r="F1419" s="132"/>
    </row>
    <row r="1420" spans="1:6" x14ac:dyDescent="0.3">
      <c r="A1420" s="10"/>
      <c r="C1420" s="274"/>
      <c r="D1420" s="151"/>
      <c r="E1420" s="247"/>
      <c r="F1420" s="132"/>
    </row>
    <row r="1421" spans="1:6" x14ac:dyDescent="0.3">
      <c r="A1421" s="10"/>
      <c r="C1421" s="274"/>
      <c r="D1421" s="151"/>
      <c r="E1421" s="247"/>
      <c r="F1421" s="132"/>
    </row>
    <row r="1422" spans="1:6" x14ac:dyDescent="0.3">
      <c r="A1422" s="10"/>
      <c r="C1422" s="274"/>
      <c r="D1422" s="151"/>
      <c r="E1422" s="247"/>
      <c r="F1422" s="132"/>
    </row>
    <row r="1423" spans="1:6" x14ac:dyDescent="0.3">
      <c r="A1423" s="10"/>
      <c r="C1423" s="274"/>
      <c r="D1423" s="151"/>
      <c r="E1423" s="247"/>
      <c r="F1423" s="132"/>
    </row>
    <row r="1424" spans="1:6" x14ac:dyDescent="0.3">
      <c r="A1424" s="10"/>
      <c r="C1424" s="274"/>
      <c r="D1424" s="151"/>
      <c r="E1424" s="247"/>
      <c r="F1424" s="132"/>
    </row>
    <row r="1425" spans="1:6" x14ac:dyDescent="0.3">
      <c r="A1425" s="10"/>
      <c r="C1425" s="274"/>
      <c r="D1425" s="151"/>
      <c r="E1425" s="247"/>
      <c r="F1425" s="132"/>
    </row>
    <row r="1426" spans="1:6" x14ac:dyDescent="0.3">
      <c r="A1426" s="10"/>
      <c r="C1426" s="274"/>
      <c r="D1426" s="151"/>
      <c r="E1426" s="247"/>
      <c r="F1426" s="132"/>
    </row>
    <row r="1427" spans="1:6" x14ac:dyDescent="0.3">
      <c r="A1427" s="10"/>
      <c r="C1427" s="274"/>
      <c r="D1427" s="151"/>
      <c r="E1427" s="247"/>
      <c r="F1427" s="132"/>
    </row>
    <row r="1428" spans="1:6" x14ac:dyDescent="0.3">
      <c r="A1428" s="10"/>
      <c r="C1428" s="274"/>
      <c r="D1428" s="151"/>
      <c r="E1428" s="247"/>
      <c r="F1428" s="132"/>
    </row>
    <row r="1429" spans="1:6" x14ac:dyDescent="0.3">
      <c r="A1429" s="10"/>
      <c r="C1429" s="274"/>
      <c r="D1429" s="151"/>
      <c r="E1429" s="247"/>
      <c r="F1429" s="132"/>
    </row>
    <row r="1430" spans="1:6" x14ac:dyDescent="0.3">
      <c r="A1430" s="10"/>
      <c r="C1430" s="274"/>
      <c r="D1430" s="151"/>
      <c r="E1430" s="247"/>
      <c r="F1430" s="132"/>
    </row>
    <row r="1431" spans="1:6" x14ac:dyDescent="0.3">
      <c r="A1431" s="10"/>
      <c r="C1431" s="274"/>
      <c r="D1431" s="151"/>
      <c r="E1431" s="247"/>
      <c r="F1431" s="132"/>
    </row>
    <row r="1432" spans="1:6" x14ac:dyDescent="0.3">
      <c r="A1432" s="10"/>
      <c r="C1432" s="274"/>
      <c r="D1432" s="151"/>
      <c r="E1432" s="247"/>
      <c r="F1432" s="132"/>
    </row>
    <row r="1433" spans="1:6" x14ac:dyDescent="0.3">
      <c r="A1433" s="10"/>
      <c r="C1433" s="274"/>
      <c r="D1433" s="151"/>
      <c r="E1433" s="247"/>
      <c r="F1433" s="132"/>
    </row>
    <row r="1434" spans="1:6" x14ac:dyDescent="0.3">
      <c r="A1434" s="10"/>
      <c r="C1434" s="274"/>
      <c r="D1434" s="151"/>
      <c r="E1434" s="247"/>
      <c r="F1434" s="132"/>
    </row>
    <row r="1435" spans="1:6" x14ac:dyDescent="0.3">
      <c r="A1435" s="10"/>
      <c r="C1435" s="274"/>
      <c r="D1435" s="151"/>
      <c r="E1435" s="247"/>
      <c r="F1435" s="132"/>
    </row>
    <row r="1436" spans="1:6" x14ac:dyDescent="0.3">
      <c r="A1436" s="10"/>
      <c r="C1436" s="274"/>
      <c r="D1436" s="151"/>
      <c r="E1436" s="247"/>
      <c r="F1436" s="132"/>
    </row>
    <row r="1437" spans="1:6" x14ac:dyDescent="0.3">
      <c r="A1437" s="10"/>
      <c r="C1437" s="274"/>
      <c r="D1437" s="151"/>
      <c r="E1437" s="247"/>
      <c r="F1437" s="132"/>
    </row>
    <row r="1438" spans="1:6" x14ac:dyDescent="0.3">
      <c r="A1438" s="10"/>
      <c r="C1438" s="274"/>
      <c r="D1438" s="151"/>
      <c r="E1438" s="247"/>
      <c r="F1438" s="132"/>
    </row>
    <row r="1439" spans="1:6" x14ac:dyDescent="0.3">
      <c r="A1439" s="10"/>
      <c r="C1439" s="274"/>
      <c r="D1439" s="151"/>
      <c r="E1439" s="247"/>
      <c r="F1439" s="132"/>
    </row>
    <row r="1440" spans="1:6" x14ac:dyDescent="0.3">
      <c r="A1440" s="10"/>
      <c r="C1440" s="274"/>
      <c r="D1440" s="151"/>
      <c r="E1440" s="247"/>
      <c r="F1440" s="132"/>
    </row>
    <row r="1441" spans="1:6" x14ac:dyDescent="0.3">
      <c r="A1441" s="10"/>
      <c r="C1441" s="274"/>
      <c r="D1441" s="151"/>
      <c r="E1441" s="247"/>
      <c r="F1441" s="132"/>
    </row>
    <row r="1442" spans="1:6" x14ac:dyDescent="0.3">
      <c r="A1442" s="10"/>
      <c r="C1442" s="274"/>
      <c r="D1442" s="151"/>
      <c r="E1442" s="247"/>
      <c r="F1442" s="132"/>
    </row>
    <row r="1443" spans="1:6" x14ac:dyDescent="0.3">
      <c r="A1443" s="10"/>
      <c r="C1443" s="274"/>
      <c r="D1443" s="151"/>
      <c r="E1443" s="247"/>
      <c r="F1443" s="132"/>
    </row>
    <row r="1444" spans="1:6" x14ac:dyDescent="0.3">
      <c r="A1444" s="10"/>
      <c r="C1444" s="274"/>
      <c r="D1444" s="151"/>
      <c r="E1444" s="247"/>
      <c r="F1444" s="132"/>
    </row>
    <row r="1445" spans="1:6" x14ac:dyDescent="0.3">
      <c r="A1445" s="10"/>
      <c r="C1445" s="274"/>
      <c r="D1445" s="151"/>
      <c r="E1445" s="247"/>
      <c r="F1445" s="132"/>
    </row>
    <row r="1446" spans="1:6" x14ac:dyDescent="0.3">
      <c r="A1446" s="10"/>
      <c r="C1446" s="274"/>
      <c r="D1446" s="151"/>
      <c r="E1446" s="247"/>
      <c r="F1446" s="132"/>
    </row>
    <row r="1447" spans="1:6" x14ac:dyDescent="0.3">
      <c r="A1447" s="10"/>
      <c r="C1447" s="274"/>
      <c r="D1447" s="151"/>
      <c r="E1447" s="247"/>
      <c r="F1447" s="132"/>
    </row>
    <row r="1448" spans="1:6" x14ac:dyDescent="0.3">
      <c r="A1448" s="10"/>
      <c r="C1448" s="274"/>
      <c r="D1448" s="151"/>
      <c r="E1448" s="247"/>
      <c r="F1448" s="132"/>
    </row>
    <row r="1449" spans="1:6" x14ac:dyDescent="0.3">
      <c r="A1449" s="10"/>
      <c r="C1449" s="274"/>
      <c r="D1449" s="151"/>
      <c r="E1449" s="247"/>
      <c r="F1449" s="132"/>
    </row>
    <row r="1450" spans="1:6" x14ac:dyDescent="0.3">
      <c r="A1450" s="10"/>
      <c r="C1450" s="274"/>
      <c r="D1450" s="151"/>
      <c r="E1450" s="247"/>
      <c r="F1450" s="132"/>
    </row>
    <row r="1451" spans="1:6" x14ac:dyDescent="0.3">
      <c r="A1451" s="10"/>
      <c r="C1451" s="274"/>
      <c r="D1451" s="151"/>
      <c r="E1451" s="247"/>
      <c r="F1451" s="132"/>
    </row>
    <row r="1452" spans="1:6" x14ac:dyDescent="0.3">
      <c r="A1452" s="10"/>
      <c r="C1452" s="274"/>
      <c r="D1452" s="151"/>
      <c r="E1452" s="247"/>
      <c r="F1452" s="132"/>
    </row>
    <row r="1453" spans="1:6" x14ac:dyDescent="0.3">
      <c r="A1453" s="10"/>
      <c r="C1453" s="274"/>
      <c r="D1453" s="151"/>
      <c r="E1453" s="247"/>
      <c r="F1453" s="132"/>
    </row>
    <row r="1454" spans="1:6" x14ac:dyDescent="0.3">
      <c r="A1454" s="10"/>
      <c r="C1454" s="274"/>
      <c r="D1454" s="151"/>
      <c r="E1454" s="247"/>
      <c r="F1454" s="132"/>
    </row>
    <row r="1455" spans="1:6" x14ac:dyDescent="0.3">
      <c r="A1455" s="10"/>
      <c r="C1455" s="274"/>
      <c r="D1455" s="151"/>
      <c r="E1455" s="247"/>
      <c r="F1455" s="132"/>
    </row>
    <row r="1456" spans="1:6" x14ac:dyDescent="0.3">
      <c r="A1456" s="10"/>
      <c r="C1456" s="274"/>
      <c r="D1456" s="151"/>
      <c r="E1456" s="247"/>
      <c r="F1456" s="132"/>
    </row>
    <row r="1457" spans="1:6" x14ac:dyDescent="0.3">
      <c r="A1457" s="10"/>
      <c r="C1457" s="274"/>
      <c r="D1457" s="151"/>
      <c r="E1457" s="247"/>
      <c r="F1457" s="132"/>
    </row>
    <row r="1458" spans="1:6" x14ac:dyDescent="0.3">
      <c r="A1458" s="10"/>
      <c r="C1458" s="274"/>
      <c r="D1458" s="151"/>
      <c r="E1458" s="247"/>
      <c r="F1458" s="132"/>
    </row>
    <row r="1459" spans="1:6" x14ac:dyDescent="0.3">
      <c r="A1459" s="10"/>
      <c r="C1459" s="274"/>
      <c r="D1459" s="151"/>
      <c r="E1459" s="247"/>
      <c r="F1459" s="132"/>
    </row>
    <row r="1460" spans="1:6" x14ac:dyDescent="0.3">
      <c r="A1460" s="10"/>
      <c r="C1460" s="274"/>
      <c r="D1460" s="151"/>
      <c r="E1460" s="247"/>
      <c r="F1460" s="132"/>
    </row>
    <row r="1461" spans="1:6" x14ac:dyDescent="0.3">
      <c r="A1461" s="10"/>
      <c r="C1461" s="274"/>
      <c r="D1461" s="151"/>
      <c r="E1461" s="247"/>
      <c r="F1461" s="132"/>
    </row>
    <row r="1462" spans="1:6" x14ac:dyDescent="0.3">
      <c r="A1462" s="10"/>
      <c r="C1462" s="274"/>
      <c r="D1462" s="151"/>
      <c r="E1462" s="247"/>
      <c r="F1462" s="132"/>
    </row>
    <row r="1463" spans="1:6" x14ac:dyDescent="0.3">
      <c r="A1463" s="10"/>
      <c r="C1463" s="274"/>
      <c r="D1463" s="151"/>
      <c r="E1463" s="247"/>
      <c r="F1463" s="132"/>
    </row>
    <row r="1464" spans="1:6" x14ac:dyDescent="0.3">
      <c r="A1464" s="10"/>
      <c r="C1464" s="274"/>
      <c r="D1464" s="151"/>
      <c r="E1464" s="247"/>
      <c r="F1464" s="132"/>
    </row>
    <row r="1465" spans="1:6" x14ac:dyDescent="0.3">
      <c r="A1465" s="10"/>
      <c r="C1465" s="274"/>
      <c r="D1465" s="151"/>
      <c r="E1465" s="247"/>
      <c r="F1465" s="132"/>
    </row>
    <row r="1466" spans="1:6" x14ac:dyDescent="0.3">
      <c r="A1466" s="10"/>
      <c r="C1466" s="274"/>
      <c r="D1466" s="151"/>
      <c r="E1466" s="247"/>
      <c r="F1466" s="132"/>
    </row>
    <row r="1467" spans="1:6" x14ac:dyDescent="0.3">
      <c r="A1467" s="10"/>
      <c r="C1467" s="274"/>
      <c r="D1467" s="151"/>
      <c r="E1467" s="247"/>
      <c r="F1467" s="132"/>
    </row>
    <row r="1468" spans="1:6" x14ac:dyDescent="0.3">
      <c r="A1468" s="10"/>
      <c r="C1468" s="274"/>
      <c r="D1468" s="151"/>
      <c r="E1468" s="247"/>
      <c r="F1468" s="132"/>
    </row>
    <row r="1469" spans="1:6" x14ac:dyDescent="0.3">
      <c r="A1469" s="10"/>
      <c r="C1469" s="274"/>
      <c r="D1469" s="151"/>
      <c r="E1469" s="247"/>
      <c r="F1469" s="132"/>
    </row>
    <row r="1470" spans="1:6" x14ac:dyDescent="0.3">
      <c r="A1470" s="10"/>
      <c r="C1470" s="274"/>
      <c r="D1470" s="151"/>
      <c r="E1470" s="247"/>
      <c r="F1470" s="132"/>
    </row>
    <row r="1471" spans="1:6" x14ac:dyDescent="0.3">
      <c r="A1471" s="10"/>
      <c r="C1471" s="274"/>
      <c r="D1471" s="151"/>
      <c r="E1471" s="247"/>
      <c r="F1471" s="132"/>
    </row>
    <row r="1472" spans="1:6" x14ac:dyDescent="0.3">
      <c r="A1472" s="10"/>
      <c r="C1472" s="274"/>
      <c r="D1472" s="151"/>
      <c r="E1472" s="247"/>
      <c r="F1472" s="132"/>
    </row>
    <row r="1473" spans="1:6" x14ac:dyDescent="0.3">
      <c r="A1473" s="10"/>
      <c r="C1473" s="274"/>
      <c r="D1473" s="151"/>
      <c r="E1473" s="247"/>
      <c r="F1473" s="132"/>
    </row>
    <row r="1474" spans="1:6" x14ac:dyDescent="0.3">
      <c r="A1474" s="10"/>
      <c r="C1474" s="274"/>
      <c r="D1474" s="151"/>
      <c r="E1474" s="247"/>
      <c r="F1474" s="132"/>
    </row>
    <row r="1475" spans="1:6" x14ac:dyDescent="0.3">
      <c r="A1475" s="10"/>
      <c r="C1475" s="274"/>
      <c r="D1475" s="151"/>
      <c r="E1475" s="247"/>
      <c r="F1475" s="132"/>
    </row>
    <row r="1476" spans="1:6" x14ac:dyDescent="0.3">
      <c r="A1476" s="10"/>
      <c r="C1476" s="274"/>
      <c r="D1476" s="151"/>
      <c r="E1476" s="247"/>
      <c r="F1476" s="132"/>
    </row>
    <row r="1477" spans="1:6" x14ac:dyDescent="0.3">
      <c r="A1477" s="10"/>
      <c r="C1477" s="274"/>
      <c r="D1477" s="151"/>
      <c r="E1477" s="247"/>
      <c r="F1477" s="132"/>
    </row>
    <row r="1478" spans="1:6" x14ac:dyDescent="0.3">
      <c r="A1478" s="10"/>
      <c r="C1478" s="274"/>
      <c r="D1478" s="151"/>
      <c r="E1478" s="247"/>
      <c r="F1478" s="132"/>
    </row>
    <row r="1479" spans="1:6" x14ac:dyDescent="0.3">
      <c r="A1479" s="10"/>
      <c r="C1479" s="274"/>
      <c r="D1479" s="151"/>
      <c r="E1479" s="247"/>
      <c r="F1479" s="132"/>
    </row>
    <row r="1480" spans="1:6" x14ac:dyDescent="0.3">
      <c r="A1480" s="10"/>
      <c r="C1480" s="274"/>
      <c r="D1480" s="151"/>
      <c r="E1480" s="247"/>
      <c r="F1480" s="132"/>
    </row>
    <row r="1481" spans="1:6" x14ac:dyDescent="0.3">
      <c r="A1481" s="10"/>
      <c r="C1481" s="274"/>
      <c r="D1481" s="151"/>
      <c r="E1481" s="247"/>
      <c r="F1481" s="132"/>
    </row>
    <row r="1482" spans="1:6" x14ac:dyDescent="0.3">
      <c r="A1482" s="10"/>
      <c r="C1482" s="274"/>
      <c r="D1482" s="151"/>
      <c r="E1482" s="247"/>
      <c r="F1482" s="132"/>
    </row>
    <row r="1483" spans="1:6" x14ac:dyDescent="0.3">
      <c r="A1483" s="10"/>
      <c r="C1483" s="274"/>
      <c r="D1483" s="151"/>
      <c r="E1483" s="247"/>
      <c r="F1483" s="132"/>
    </row>
    <row r="1484" spans="1:6" x14ac:dyDescent="0.3">
      <c r="A1484" s="10"/>
      <c r="C1484" s="274"/>
      <c r="D1484" s="151"/>
      <c r="E1484" s="247"/>
      <c r="F1484" s="132"/>
    </row>
    <row r="1485" spans="1:6" x14ac:dyDescent="0.3">
      <c r="A1485" s="10"/>
      <c r="C1485" s="274"/>
      <c r="D1485" s="151"/>
      <c r="E1485" s="247"/>
      <c r="F1485" s="132"/>
    </row>
    <row r="1486" spans="1:6" x14ac:dyDescent="0.3">
      <c r="A1486" s="10"/>
      <c r="C1486" s="274"/>
      <c r="D1486" s="151"/>
      <c r="E1486" s="247"/>
      <c r="F1486" s="132"/>
    </row>
    <row r="1487" spans="1:6" x14ac:dyDescent="0.3">
      <c r="A1487" s="10"/>
      <c r="C1487" s="274"/>
      <c r="D1487" s="151"/>
      <c r="E1487" s="247"/>
      <c r="F1487" s="132"/>
    </row>
    <row r="1488" spans="1:6" x14ac:dyDescent="0.3">
      <c r="A1488" s="10"/>
      <c r="C1488" s="274"/>
      <c r="D1488" s="151"/>
      <c r="E1488" s="247"/>
      <c r="F1488" s="132"/>
    </row>
    <row r="1489" spans="1:6" x14ac:dyDescent="0.3">
      <c r="A1489" s="10"/>
      <c r="C1489" s="274"/>
      <c r="D1489" s="151"/>
      <c r="E1489" s="247"/>
      <c r="F1489" s="132"/>
    </row>
    <row r="1490" spans="1:6" x14ac:dyDescent="0.3">
      <c r="A1490" s="10"/>
      <c r="C1490" s="274"/>
      <c r="D1490" s="151"/>
      <c r="E1490" s="247"/>
      <c r="F1490" s="132"/>
    </row>
    <row r="1491" spans="1:6" x14ac:dyDescent="0.3">
      <c r="A1491" s="10"/>
      <c r="C1491" s="274"/>
      <c r="D1491" s="151"/>
      <c r="E1491" s="247"/>
      <c r="F1491" s="132"/>
    </row>
    <row r="1492" spans="1:6" x14ac:dyDescent="0.3">
      <c r="A1492" s="10"/>
      <c r="C1492" s="274"/>
      <c r="D1492" s="151"/>
      <c r="E1492" s="247"/>
      <c r="F1492" s="132"/>
    </row>
    <row r="1493" spans="1:6" x14ac:dyDescent="0.3">
      <c r="A1493" s="10"/>
      <c r="C1493" s="274"/>
      <c r="D1493" s="151"/>
      <c r="E1493" s="247"/>
      <c r="F1493" s="132"/>
    </row>
    <row r="1494" spans="1:6" x14ac:dyDescent="0.3">
      <c r="A1494" s="10"/>
      <c r="C1494" s="274"/>
      <c r="D1494" s="151"/>
      <c r="E1494" s="247"/>
      <c r="F1494" s="132"/>
    </row>
    <row r="1495" spans="1:6" x14ac:dyDescent="0.3">
      <c r="A1495" s="10"/>
      <c r="C1495" s="274"/>
      <c r="D1495" s="151"/>
      <c r="E1495" s="247"/>
      <c r="F1495" s="132"/>
    </row>
    <row r="1496" spans="1:6" x14ac:dyDescent="0.3">
      <c r="A1496" s="10"/>
      <c r="C1496" s="274"/>
      <c r="D1496" s="151"/>
      <c r="E1496" s="247"/>
      <c r="F1496" s="132"/>
    </row>
    <row r="1497" spans="1:6" x14ac:dyDescent="0.3">
      <c r="A1497" s="10"/>
      <c r="C1497" s="274"/>
      <c r="D1497" s="151"/>
      <c r="E1497" s="247"/>
      <c r="F1497" s="132"/>
    </row>
    <row r="1498" spans="1:6" x14ac:dyDescent="0.3">
      <c r="A1498" s="10"/>
      <c r="C1498" s="274"/>
      <c r="D1498" s="151"/>
      <c r="E1498" s="247"/>
      <c r="F1498" s="132"/>
    </row>
    <row r="1499" spans="1:6" x14ac:dyDescent="0.3">
      <c r="A1499" s="10"/>
      <c r="C1499" s="274"/>
      <c r="D1499" s="151"/>
      <c r="E1499" s="247"/>
      <c r="F1499" s="132"/>
    </row>
    <row r="1500" spans="1:6" x14ac:dyDescent="0.3">
      <c r="A1500" s="10"/>
      <c r="C1500" s="274"/>
      <c r="D1500" s="151"/>
      <c r="E1500" s="247"/>
      <c r="F1500" s="132"/>
    </row>
    <row r="1501" spans="1:6" x14ac:dyDescent="0.3">
      <c r="A1501" s="10"/>
      <c r="C1501" s="274"/>
      <c r="D1501" s="151"/>
      <c r="E1501" s="247"/>
      <c r="F1501" s="132"/>
    </row>
    <row r="1502" spans="1:6" x14ac:dyDescent="0.3">
      <c r="A1502" s="10"/>
      <c r="C1502" s="274"/>
      <c r="D1502" s="151"/>
      <c r="E1502" s="247"/>
      <c r="F1502" s="132"/>
    </row>
    <row r="1503" spans="1:6" x14ac:dyDescent="0.3">
      <c r="A1503" s="10"/>
      <c r="C1503" s="274"/>
      <c r="D1503" s="151"/>
      <c r="E1503" s="247"/>
      <c r="F1503" s="132"/>
    </row>
    <row r="1504" spans="1:6" x14ac:dyDescent="0.3">
      <c r="A1504" s="10"/>
      <c r="C1504" s="274"/>
      <c r="D1504" s="151"/>
      <c r="E1504" s="247"/>
      <c r="F1504" s="132"/>
    </row>
    <row r="1505" spans="1:6" x14ac:dyDescent="0.3">
      <c r="A1505" s="10"/>
      <c r="C1505" s="274"/>
      <c r="D1505" s="151"/>
      <c r="E1505" s="247"/>
      <c r="F1505" s="132"/>
    </row>
    <row r="1506" spans="1:6" x14ac:dyDescent="0.3">
      <c r="A1506" s="10"/>
      <c r="C1506" s="274"/>
      <c r="D1506" s="151"/>
      <c r="E1506" s="247"/>
      <c r="F1506" s="132"/>
    </row>
    <row r="1507" spans="1:6" x14ac:dyDescent="0.3">
      <c r="A1507" s="10"/>
      <c r="C1507" s="274"/>
      <c r="D1507" s="151"/>
      <c r="E1507" s="247"/>
      <c r="F1507" s="132"/>
    </row>
    <row r="1508" spans="1:6" x14ac:dyDescent="0.3">
      <c r="A1508" s="10"/>
      <c r="C1508" s="274"/>
      <c r="D1508" s="151"/>
      <c r="E1508" s="247"/>
      <c r="F1508" s="132"/>
    </row>
    <row r="1509" spans="1:6" x14ac:dyDescent="0.3">
      <c r="A1509" s="10"/>
      <c r="C1509" s="274"/>
      <c r="D1509" s="151"/>
      <c r="E1509" s="247"/>
      <c r="F1509" s="132"/>
    </row>
  </sheetData>
  <phoneticPr fontId="0" type="noConversion"/>
  <pageMargins left="0.94488188976377963" right="0.19685039370078741" top="1.1811023622047245" bottom="0.86614173228346458" header="0.51181102362204722" footer="0.31496062992125984"/>
  <pageSetup paperSize="9" orientation="portrait" horizontalDpi="4294967293" r:id="rId1"/>
  <headerFooter alignWithMargins="0">
    <oddHeader>&amp;L&amp;8ELIZA - Tomaž Grobiša s.p., Kosijeva ulica 5, 1210 Ljubljana-Šentvid
RTV SLOVENIJA, Kolodvorska 2, 1550 Ljubljana
ZAMENJAVA HLADILNEGA AGREGATA NA OBJEKTU RTV KOPER
Načrt elektrotehnike - PZI</oddHeader>
    <oddFooter>&amp;L&amp;8&amp;F&amp;C&amp;8&amp;P/&amp;N</oddFooter>
  </headerFooter>
  <rowBreaks count="5" manualBreakCount="5">
    <brk id="64" max="16383" man="1"/>
    <brk id="93" max="16383" man="1"/>
    <brk id="131" max="16383" man="1"/>
    <brk id="167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E04_24</vt:lpstr>
      <vt:lpstr>E04_24!Področje_tiskanja</vt:lpstr>
      <vt:lpstr>E04_24!Tiskanje_naslovov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Grobiša</dc:creator>
  <cp:lastModifiedBy>Lozar Peter</cp:lastModifiedBy>
  <cp:lastPrinted>2024-08-28T08:08:28Z</cp:lastPrinted>
  <dcterms:created xsi:type="dcterms:W3CDTF">2024-07-26T09:12:29Z</dcterms:created>
  <dcterms:modified xsi:type="dcterms:W3CDTF">2024-09-18T06:40:47Z</dcterms:modified>
</cp:coreProperties>
</file>